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PMB\Desktop\DANIEL - OBRAS\ORCAMENTOS E MEDICOES\Centro Comunitário Portal II\Ampliação\"/>
    </mc:Choice>
  </mc:AlternateContent>
  <xr:revisionPtr revIDLastSave="0" documentId="13_ncr:1_{A06E347D-1D40-4645-919D-865CB3580311}" xr6:coauthVersionLast="47" xr6:coauthVersionMax="47" xr10:uidLastSave="{00000000-0000-0000-0000-000000000000}"/>
  <bookViews>
    <workbookView xWindow="-120" yWindow="-120" windowWidth="24240" windowHeight="13140" activeTab="1" xr2:uid="{00000000-000D-0000-FFFF-FFFF00000000}"/>
  </bookViews>
  <sheets>
    <sheet name="COMPOSIÇÕES" sheetId="1" r:id="rId1"/>
    <sheet name="PLANILHA ORÇAMENTÁRIA" sheetId="2" r:id="rId2"/>
    <sheet name="CRONOGRAMA FF" sheetId="3" r:id="rId3"/>
  </sheets>
  <definedNames>
    <definedName name="_xlnm.Print_Area" localSheetId="2">'CRONOGRAMA FF'!$A$1:$L$100</definedName>
    <definedName name="_xlnm.Print_Area" localSheetId="1">'PLANILHA ORÇAMENTÁRIA'!$A$1:$I$199</definedName>
  </definedNames>
  <calcPr calcId="181029"/>
  <extLst>
    <ext uri="GoogleSheetsCustomDataVersion1">
      <go:sheetsCustomData xmlns:go="http://customooxmlschemas.google.com/" r:id="rId7" roundtripDataSignature="AMtx7mhmC5iOwDKFE4To1zfagih9lv/pVg=="/>
    </ext>
  </extLst>
</workbook>
</file>

<file path=xl/calcChain.xml><?xml version="1.0" encoding="utf-8"?>
<calcChain xmlns="http://schemas.openxmlformats.org/spreadsheetml/2006/main">
  <c r="G47" i="3" l="1"/>
  <c r="F40" i="3"/>
  <c r="H40" i="3" s="1"/>
  <c r="J40" i="3" s="1"/>
  <c r="F38" i="3"/>
  <c r="H38" i="3" s="1"/>
  <c r="J38" i="3" s="1"/>
  <c r="F36" i="3"/>
  <c r="H36" i="3" s="1"/>
  <c r="F34" i="3"/>
  <c r="H34" i="3" s="1"/>
  <c r="F32" i="3"/>
  <c r="H32" i="3" s="1"/>
  <c r="F30" i="3"/>
  <c r="F26" i="3"/>
  <c r="H26" i="3" s="1"/>
  <c r="F24" i="3"/>
  <c r="F18" i="3"/>
  <c r="F12" i="3"/>
  <c r="A23" i="1"/>
  <c r="D25" i="1"/>
  <c r="A4" i="3"/>
  <c r="A3" i="3"/>
  <c r="A2" i="3"/>
  <c r="B40" i="3"/>
  <c r="B38" i="3"/>
  <c r="B36" i="3"/>
  <c r="B34" i="3"/>
  <c r="B32" i="3"/>
  <c r="B30" i="3"/>
  <c r="B28" i="3"/>
  <c r="B26" i="3"/>
  <c r="B24" i="3"/>
  <c r="B22" i="3"/>
  <c r="B20" i="3"/>
  <c r="B18" i="3"/>
  <c r="B16" i="3"/>
  <c r="B14" i="3"/>
  <c r="B12" i="3"/>
  <c r="B10" i="3"/>
  <c r="K15" i="2" l="1"/>
  <c r="K16" i="2"/>
  <c r="K30" i="2"/>
  <c r="K31" i="2"/>
  <c r="K42" i="2"/>
  <c r="K44" i="2"/>
  <c r="K45" i="2"/>
  <c r="K52" i="2"/>
  <c r="K53" i="2"/>
  <c r="K58" i="2"/>
  <c r="K59" i="2"/>
  <c r="K64" i="2"/>
  <c r="K65" i="2"/>
  <c r="K70" i="2"/>
  <c r="K71" i="2"/>
  <c r="K77" i="2"/>
  <c r="K78" i="2"/>
  <c r="K82" i="2"/>
  <c r="K83" i="2"/>
  <c r="K94" i="2"/>
  <c r="K95" i="2"/>
  <c r="K101" i="2"/>
  <c r="K102" i="2"/>
  <c r="K128" i="2"/>
  <c r="K129" i="2"/>
  <c r="K137" i="2"/>
  <c r="K138" i="2"/>
  <c r="K143" i="2"/>
  <c r="K144" i="2"/>
  <c r="K161" i="2"/>
  <c r="K162" i="2"/>
  <c r="K165" i="2"/>
  <c r="K166" i="2"/>
  <c r="H146" i="2"/>
  <c r="I146" i="2" s="1"/>
  <c r="H147" i="2"/>
  <c r="I147" i="2" s="1"/>
  <c r="H148" i="2"/>
  <c r="I148" i="2" s="1"/>
  <c r="H149" i="2"/>
  <c r="I149" i="2" s="1"/>
  <c r="H150" i="2"/>
  <c r="I150" i="2" s="1"/>
  <c r="H151" i="2"/>
  <c r="I151" i="2" s="1"/>
  <c r="H152" i="2"/>
  <c r="I152" i="2" s="1"/>
  <c r="H153" i="2"/>
  <c r="I153" i="2" s="1"/>
  <c r="H154" i="2"/>
  <c r="I154" i="2" s="1"/>
  <c r="H155" i="2"/>
  <c r="I155" i="2" s="1"/>
  <c r="H156" i="2"/>
  <c r="I156" i="2" s="1"/>
  <c r="H157" i="2"/>
  <c r="I157" i="2" s="1"/>
  <c r="H158" i="2"/>
  <c r="I158" i="2" s="1"/>
  <c r="H159" i="2"/>
  <c r="I159" i="2" s="1"/>
  <c r="H160" i="2"/>
  <c r="I160" i="2" s="1"/>
  <c r="H145" i="2"/>
  <c r="I145" i="2" s="1"/>
  <c r="H140" i="2"/>
  <c r="I140" i="2" s="1"/>
  <c r="H141" i="2"/>
  <c r="I141" i="2" s="1"/>
  <c r="H142" i="2"/>
  <c r="I142" i="2" s="1"/>
  <c r="H139" i="2"/>
  <c r="I139" i="2" s="1"/>
  <c r="H131" i="2"/>
  <c r="I131" i="2" s="1"/>
  <c r="H132" i="2"/>
  <c r="I132" i="2" s="1"/>
  <c r="H133" i="2"/>
  <c r="I133" i="2" s="1"/>
  <c r="H134" i="2"/>
  <c r="I134" i="2" s="1"/>
  <c r="H135" i="2"/>
  <c r="I135" i="2" s="1"/>
  <c r="H136" i="2"/>
  <c r="I136" i="2" s="1"/>
  <c r="H130" i="2"/>
  <c r="I130" i="2" s="1"/>
  <c r="H104" i="2"/>
  <c r="I104" i="2" s="1"/>
  <c r="H105" i="2"/>
  <c r="I105" i="2" s="1"/>
  <c r="H106" i="2"/>
  <c r="I106" i="2" s="1"/>
  <c r="H107" i="2"/>
  <c r="I107" i="2" s="1"/>
  <c r="H108" i="2"/>
  <c r="I108" i="2" s="1"/>
  <c r="H109" i="2"/>
  <c r="I109" i="2" s="1"/>
  <c r="H110" i="2"/>
  <c r="I110" i="2" s="1"/>
  <c r="H111" i="2"/>
  <c r="I111" i="2" s="1"/>
  <c r="H112" i="2"/>
  <c r="I112" i="2" s="1"/>
  <c r="H113" i="2"/>
  <c r="I113" i="2" s="1"/>
  <c r="H114" i="2"/>
  <c r="I114" i="2" s="1"/>
  <c r="H115" i="2"/>
  <c r="I115" i="2" s="1"/>
  <c r="H116" i="2"/>
  <c r="I116" i="2" s="1"/>
  <c r="H117" i="2"/>
  <c r="I117" i="2" s="1"/>
  <c r="H118" i="2"/>
  <c r="I118" i="2" s="1"/>
  <c r="H119" i="2"/>
  <c r="I119" i="2" s="1"/>
  <c r="H120" i="2"/>
  <c r="I120" i="2" s="1"/>
  <c r="H121" i="2"/>
  <c r="I121" i="2" s="1"/>
  <c r="H122" i="2"/>
  <c r="I122" i="2" s="1"/>
  <c r="H123" i="2"/>
  <c r="I123" i="2" s="1"/>
  <c r="H124" i="2"/>
  <c r="I124" i="2" s="1"/>
  <c r="H125" i="2"/>
  <c r="I125" i="2" s="1"/>
  <c r="H126" i="2"/>
  <c r="I126" i="2" s="1"/>
  <c r="H127" i="2"/>
  <c r="I127" i="2" s="1"/>
  <c r="H103" i="2"/>
  <c r="I103" i="2" s="1"/>
  <c r="H97" i="2"/>
  <c r="I97" i="2" s="1"/>
  <c r="H98" i="2"/>
  <c r="I98" i="2" s="1"/>
  <c r="H99" i="2"/>
  <c r="I99" i="2" s="1"/>
  <c r="H100" i="2"/>
  <c r="I100" i="2" s="1"/>
  <c r="H96" i="2"/>
  <c r="I96" i="2" s="1"/>
  <c r="H85" i="2"/>
  <c r="I85" i="2" s="1"/>
  <c r="H86" i="2"/>
  <c r="I86" i="2" s="1"/>
  <c r="H87" i="2"/>
  <c r="I87" i="2" s="1"/>
  <c r="H88" i="2"/>
  <c r="I88" i="2" s="1"/>
  <c r="H89" i="2"/>
  <c r="I89" i="2" s="1"/>
  <c r="H90" i="2"/>
  <c r="I90" i="2" s="1"/>
  <c r="H91" i="2"/>
  <c r="I91" i="2" s="1"/>
  <c r="H92" i="2"/>
  <c r="I92" i="2" s="1"/>
  <c r="H93" i="2"/>
  <c r="I93" i="2" s="1"/>
  <c r="H84" i="2"/>
  <c r="I84" i="2" s="1"/>
  <c r="H80" i="2"/>
  <c r="I80" i="2" s="1"/>
  <c r="H81" i="2"/>
  <c r="I81" i="2" s="1"/>
  <c r="H79" i="2"/>
  <c r="I79" i="2" s="1"/>
  <c r="H73" i="2"/>
  <c r="I73" i="2" s="1"/>
  <c r="H74" i="2"/>
  <c r="I74" i="2" s="1"/>
  <c r="H75" i="2"/>
  <c r="I75" i="2" s="1"/>
  <c r="H76" i="2"/>
  <c r="I76" i="2" s="1"/>
  <c r="H72" i="2"/>
  <c r="I72" i="2" s="1"/>
  <c r="H67" i="2"/>
  <c r="I67" i="2" s="1"/>
  <c r="H68" i="2"/>
  <c r="I68" i="2" s="1"/>
  <c r="H69" i="2"/>
  <c r="I69" i="2" s="1"/>
  <c r="H66" i="2"/>
  <c r="I66" i="2" s="1"/>
  <c r="H61" i="2"/>
  <c r="I61" i="2" s="1"/>
  <c r="H62" i="2"/>
  <c r="I62" i="2" s="1"/>
  <c r="H63" i="2"/>
  <c r="I63" i="2" s="1"/>
  <c r="H60" i="2"/>
  <c r="I60" i="2" s="1"/>
  <c r="H50" i="2"/>
  <c r="I50" i="2" s="1"/>
  <c r="H51" i="2"/>
  <c r="I51" i="2" s="1"/>
  <c r="H47" i="2"/>
  <c r="I47" i="2" s="1"/>
  <c r="H48" i="2"/>
  <c r="I48" i="2" s="1"/>
  <c r="H49" i="2"/>
  <c r="I49" i="2" s="1"/>
  <c r="H46" i="2"/>
  <c r="I46" i="2" s="1"/>
  <c r="H32" i="2"/>
  <c r="I32" i="2" s="1"/>
  <c r="H33" i="2"/>
  <c r="I33" i="2" s="1"/>
  <c r="H34" i="2"/>
  <c r="I34" i="2" s="1"/>
  <c r="H35" i="2"/>
  <c r="I35" i="2" s="1"/>
  <c r="H36" i="2"/>
  <c r="I36" i="2" s="1"/>
  <c r="H37" i="2"/>
  <c r="I37" i="2" s="1"/>
  <c r="H38" i="2"/>
  <c r="I38" i="2" s="1"/>
  <c r="H39" i="2"/>
  <c r="I39" i="2" s="1"/>
  <c r="H40" i="2"/>
  <c r="I40" i="2" s="1"/>
  <c r="H41" i="2"/>
  <c r="I41" i="2" s="1"/>
  <c r="H42" i="2"/>
  <c r="I42" i="2" s="1"/>
  <c r="H43" i="2"/>
  <c r="I43" i="2" s="1"/>
  <c r="H18" i="2"/>
  <c r="I18" i="2" s="1"/>
  <c r="H19" i="2"/>
  <c r="I19" i="2" s="1"/>
  <c r="H20" i="2"/>
  <c r="I20" i="2" s="1"/>
  <c r="H21" i="2"/>
  <c r="I21" i="2" s="1"/>
  <c r="H22" i="2"/>
  <c r="I22" i="2" s="1"/>
  <c r="H23" i="2"/>
  <c r="I23" i="2" s="1"/>
  <c r="H24" i="2"/>
  <c r="I24" i="2" s="1"/>
  <c r="H25" i="2"/>
  <c r="I25" i="2" s="1"/>
  <c r="H26" i="2"/>
  <c r="I26" i="2" s="1"/>
  <c r="H27" i="2"/>
  <c r="I27" i="2" s="1"/>
  <c r="H28" i="2"/>
  <c r="I28" i="2" s="1"/>
  <c r="H29" i="2"/>
  <c r="I29" i="2" s="1"/>
  <c r="H12" i="2"/>
  <c r="I12" i="2" s="1"/>
  <c r="H13" i="2"/>
  <c r="I13" i="2" s="1"/>
  <c r="H14" i="2"/>
  <c r="I14" i="2" s="1"/>
  <c r="G20" i="1"/>
  <c r="G21" i="1"/>
  <c r="G22" i="1"/>
  <c r="G10" i="1"/>
  <c r="G11" i="1"/>
  <c r="G12" i="1"/>
  <c r="G13" i="1"/>
  <c r="G14" i="1"/>
  <c r="G15" i="1"/>
  <c r="G16" i="1"/>
  <c r="G9" i="1"/>
  <c r="K123" i="2" l="1"/>
  <c r="K107" i="2"/>
  <c r="K80" i="2"/>
  <c r="K34" i="2"/>
  <c r="K115" i="2"/>
  <c r="K119" i="2"/>
  <c r="K103" i="2"/>
  <c r="K127" i="2"/>
  <c r="K111" i="2"/>
  <c r="K74" i="2"/>
  <c r="K38" i="2"/>
  <c r="K157" i="2"/>
  <c r="K153" i="2"/>
  <c r="K149" i="2"/>
  <c r="K145" i="2"/>
  <c r="K160" i="2"/>
  <c r="K156" i="2"/>
  <c r="K152" i="2"/>
  <c r="K148" i="2"/>
  <c r="K159" i="2"/>
  <c r="K155" i="2"/>
  <c r="K151" i="2"/>
  <c r="K147" i="2"/>
  <c r="K158" i="2"/>
  <c r="K154" i="2"/>
  <c r="K150" i="2"/>
  <c r="K146" i="2"/>
  <c r="K141" i="2"/>
  <c r="K140" i="2"/>
  <c r="K139" i="2"/>
  <c r="K142" i="2"/>
  <c r="K134" i="2"/>
  <c r="K130" i="2"/>
  <c r="K133" i="2"/>
  <c r="K136" i="2"/>
  <c r="K132" i="2"/>
  <c r="K135" i="2"/>
  <c r="K131" i="2"/>
  <c r="K124" i="2"/>
  <c r="K120" i="2"/>
  <c r="K116" i="2"/>
  <c r="K112" i="2"/>
  <c r="K108" i="2"/>
  <c r="K104" i="2"/>
  <c r="K126" i="2"/>
  <c r="K122" i="2"/>
  <c r="K118" i="2"/>
  <c r="K114" i="2"/>
  <c r="K110" i="2"/>
  <c r="K106" i="2"/>
  <c r="K125" i="2"/>
  <c r="K121" i="2"/>
  <c r="K117" i="2"/>
  <c r="K113" i="2"/>
  <c r="K109" i="2"/>
  <c r="K105" i="2"/>
  <c r="K100" i="2"/>
  <c r="K99" i="2"/>
  <c r="K98" i="2"/>
  <c r="K96" i="2"/>
  <c r="K93" i="2"/>
  <c r="K89" i="2"/>
  <c r="K85" i="2"/>
  <c r="K92" i="2"/>
  <c r="K88" i="2"/>
  <c r="K84" i="2"/>
  <c r="K91" i="2"/>
  <c r="K87" i="2"/>
  <c r="K90" i="2"/>
  <c r="K86" i="2"/>
  <c r="K79" i="2"/>
  <c r="K81" i="2"/>
  <c r="K75" i="2"/>
  <c r="K73" i="2"/>
  <c r="K76" i="2"/>
  <c r="K72" i="2"/>
  <c r="K67" i="2"/>
  <c r="K66" i="2"/>
  <c r="K69" i="2"/>
  <c r="K68" i="2"/>
  <c r="K62" i="2"/>
  <c r="K61" i="2"/>
  <c r="K63" i="2"/>
  <c r="K60" i="2"/>
  <c r="K49" i="2"/>
  <c r="K48" i="2"/>
  <c r="K51" i="2"/>
  <c r="K47" i="2"/>
  <c r="K50" i="2"/>
  <c r="K46" i="2"/>
  <c r="K41" i="2"/>
  <c r="K37" i="2"/>
  <c r="K32" i="2"/>
  <c r="K40" i="2"/>
  <c r="K36" i="2"/>
  <c r="K43" i="2"/>
  <c r="K39" i="2"/>
  <c r="K35" i="2"/>
  <c r="K27" i="2"/>
  <c r="K23" i="2"/>
  <c r="K19" i="2"/>
  <c r="K26" i="2"/>
  <c r="K22" i="2"/>
  <c r="K18" i="2"/>
  <c r="K29" i="2"/>
  <c r="K25" i="2"/>
  <c r="K21" i="2"/>
  <c r="K28" i="2"/>
  <c r="K24" i="2"/>
  <c r="K20" i="2"/>
  <c r="K12" i="2"/>
  <c r="K14" i="2"/>
  <c r="K13" i="2"/>
  <c r="K33" i="2"/>
  <c r="K97" i="2"/>
  <c r="I161" i="2"/>
  <c r="C38" i="3" s="1"/>
  <c r="I143" i="2"/>
  <c r="C36" i="3" s="1"/>
  <c r="I137" i="2"/>
  <c r="C34" i="3" s="1"/>
  <c r="I128" i="2"/>
  <c r="C32" i="3" s="1"/>
  <c r="I101" i="2"/>
  <c r="C30" i="3" s="1"/>
  <c r="I70" i="2"/>
  <c r="C22" i="3" s="1"/>
  <c r="I94" i="2"/>
  <c r="C28" i="3" s="1"/>
  <c r="I77" i="2"/>
  <c r="C24" i="3" s="1"/>
  <c r="I82" i="2"/>
  <c r="C26" i="3" s="1"/>
  <c r="I64" i="2"/>
  <c r="C20" i="3" s="1"/>
  <c r="I52" i="2"/>
  <c r="C16" i="3" s="1"/>
  <c r="I44" i="2"/>
  <c r="C14" i="3" s="1"/>
  <c r="K38" i="3" l="1"/>
  <c r="I39" i="3"/>
  <c r="G39" i="3"/>
  <c r="E39" i="3"/>
  <c r="F39" i="3" s="1"/>
  <c r="E37" i="3"/>
  <c r="F37" i="3" s="1"/>
  <c r="I36" i="3"/>
  <c r="G37" i="3"/>
  <c r="G35" i="3"/>
  <c r="E35" i="3"/>
  <c r="F35" i="3" s="1"/>
  <c r="I34" i="3"/>
  <c r="K35" i="3"/>
  <c r="G33" i="3"/>
  <c r="I32" i="3"/>
  <c r="E33" i="3"/>
  <c r="F33" i="3" s="1"/>
  <c r="K31" i="3"/>
  <c r="G30" i="3"/>
  <c r="E31" i="3"/>
  <c r="F31" i="3" s="1"/>
  <c r="K29" i="3"/>
  <c r="E28" i="3"/>
  <c r="G28" i="3"/>
  <c r="G27" i="3"/>
  <c r="E27" i="3"/>
  <c r="F27" i="3" s="1"/>
  <c r="I26" i="3"/>
  <c r="K27" i="3"/>
  <c r="E25" i="3"/>
  <c r="F25" i="3" s="1"/>
  <c r="K25" i="3"/>
  <c r="G24" i="3"/>
  <c r="K23" i="3"/>
  <c r="E22" i="3"/>
  <c r="I23" i="3"/>
  <c r="I21" i="3"/>
  <c r="E20" i="3"/>
  <c r="K21" i="3"/>
  <c r="E16" i="3"/>
  <c r="G16" i="3" s="1"/>
  <c r="K17" i="3"/>
  <c r="I17" i="3"/>
  <c r="K15" i="3"/>
  <c r="E14" i="3"/>
  <c r="I15" i="3"/>
  <c r="A45" i="3"/>
  <c r="A44" i="3"/>
  <c r="H163" i="2"/>
  <c r="H57" i="2"/>
  <c r="H56" i="2"/>
  <c r="K56" i="2" s="1"/>
  <c r="H17" i="2"/>
  <c r="G19" i="1"/>
  <c r="A4" i="1"/>
  <c r="A3" i="1"/>
  <c r="A2" i="1"/>
  <c r="A1" i="1"/>
  <c r="H37" i="3" l="1"/>
  <c r="H33" i="3"/>
  <c r="I163" i="2"/>
  <c r="K163" i="2"/>
  <c r="H39" i="3"/>
  <c r="J39" i="3" s="1"/>
  <c r="L39" i="3" s="1"/>
  <c r="K39" i="3"/>
  <c r="L38" i="3"/>
  <c r="I37" i="3"/>
  <c r="J37" i="3" s="1"/>
  <c r="J36" i="3"/>
  <c r="I35" i="3"/>
  <c r="J34" i="3"/>
  <c r="L34" i="3" s="1"/>
  <c r="H35" i="3"/>
  <c r="I33" i="3"/>
  <c r="J33" i="3" s="1"/>
  <c r="J32" i="3"/>
  <c r="G31" i="3"/>
  <c r="H31" i="3" s="1"/>
  <c r="H30" i="3"/>
  <c r="I30" i="3"/>
  <c r="I31" i="3" s="1"/>
  <c r="G29" i="3"/>
  <c r="F28" i="3"/>
  <c r="H28" i="3" s="1"/>
  <c r="E29" i="3"/>
  <c r="F29" i="3" s="1"/>
  <c r="I27" i="3"/>
  <c r="J26" i="3"/>
  <c r="L26" i="3" s="1"/>
  <c r="H27" i="3"/>
  <c r="G25" i="3"/>
  <c r="H25" i="3" s="1"/>
  <c r="J25" i="3" s="1"/>
  <c r="L25" i="3" s="1"/>
  <c r="H24" i="3"/>
  <c r="I24" i="3"/>
  <c r="I25" i="3" s="1"/>
  <c r="F22" i="3"/>
  <c r="E23" i="3"/>
  <c r="F23" i="3" s="1"/>
  <c r="G22" i="3"/>
  <c r="G23" i="3" s="1"/>
  <c r="E21" i="3"/>
  <c r="F21" i="3" s="1"/>
  <c r="F20" i="3"/>
  <c r="G20" i="3"/>
  <c r="I57" i="2"/>
  <c r="K57" i="2"/>
  <c r="G17" i="3"/>
  <c r="E17" i="3"/>
  <c r="F17" i="3" s="1"/>
  <c r="F16" i="3"/>
  <c r="H16" i="3" s="1"/>
  <c r="J16" i="3" s="1"/>
  <c r="L16" i="3" s="1"/>
  <c r="E15" i="3"/>
  <c r="F15" i="3" s="1"/>
  <c r="F14" i="3"/>
  <c r="G14" i="3"/>
  <c r="G15" i="3" s="1"/>
  <c r="I17" i="2"/>
  <c r="I30" i="2" s="1"/>
  <c r="C12" i="3" s="1"/>
  <c r="K17" i="2"/>
  <c r="G18" i="1"/>
  <c r="H54" i="2" s="1"/>
  <c r="H164" i="2"/>
  <c r="I56" i="2"/>
  <c r="H55" i="2"/>
  <c r="K55" i="2" s="1"/>
  <c r="G8" i="1"/>
  <c r="H11" i="2" s="1"/>
  <c r="K11" i="2" s="1"/>
  <c r="H23" i="3" l="1"/>
  <c r="J23" i="3" s="1"/>
  <c r="L23" i="3" s="1"/>
  <c r="I164" i="2"/>
  <c r="I165" i="2" s="1"/>
  <c r="C40" i="3" s="1"/>
  <c r="K164" i="2"/>
  <c r="K36" i="3"/>
  <c r="K37" i="3" s="1"/>
  <c r="L37" i="3" s="1"/>
  <c r="J35" i="3"/>
  <c r="L35" i="3" s="1"/>
  <c r="K32" i="3"/>
  <c r="J30" i="3"/>
  <c r="L30" i="3" s="1"/>
  <c r="J31" i="3"/>
  <c r="L31" i="3" s="1"/>
  <c r="I28" i="3"/>
  <c r="I29" i="3" s="1"/>
  <c r="H29" i="3"/>
  <c r="J27" i="3"/>
  <c r="L27" i="3" s="1"/>
  <c r="J24" i="3"/>
  <c r="L24" i="3" s="1"/>
  <c r="H22" i="3"/>
  <c r="J22" i="3" s="1"/>
  <c r="L22" i="3" s="1"/>
  <c r="G21" i="3"/>
  <c r="H21" i="3" s="1"/>
  <c r="J21" i="3" s="1"/>
  <c r="L21" i="3" s="1"/>
  <c r="H20" i="3"/>
  <c r="J20" i="3" s="1"/>
  <c r="L20" i="3" s="1"/>
  <c r="I54" i="2"/>
  <c r="K54" i="2"/>
  <c r="H17" i="3"/>
  <c r="J17" i="3" s="1"/>
  <c r="L17" i="3" s="1"/>
  <c r="H15" i="3"/>
  <c r="J15" i="3" s="1"/>
  <c r="L15" i="3" s="1"/>
  <c r="H14" i="3"/>
  <c r="J14" i="3" s="1"/>
  <c r="L14" i="3" s="1"/>
  <c r="I13" i="3"/>
  <c r="G12" i="3"/>
  <c r="E13" i="3"/>
  <c r="F13" i="3" s="1"/>
  <c r="K13" i="3"/>
  <c r="I55" i="2"/>
  <c r="I58" i="2" s="1"/>
  <c r="C18" i="3" s="1"/>
  <c r="I11" i="2"/>
  <c r="J29" i="3" l="1"/>
  <c r="L29" i="3" s="1"/>
  <c r="K40" i="3"/>
  <c r="E41" i="3"/>
  <c r="F41" i="3" s="1"/>
  <c r="I41" i="3"/>
  <c r="G41" i="3"/>
  <c r="L36" i="3"/>
  <c r="K33" i="3"/>
  <c r="L33" i="3" s="1"/>
  <c r="K42" i="3"/>
  <c r="L32" i="3"/>
  <c r="J28" i="3"/>
  <c r="L28" i="3" s="1"/>
  <c r="K19" i="3"/>
  <c r="G18" i="3"/>
  <c r="E19" i="3"/>
  <c r="F19" i="3" s="1"/>
  <c r="G13" i="3"/>
  <c r="H13" i="3" s="1"/>
  <c r="J13" i="3" s="1"/>
  <c r="L13" i="3" s="1"/>
  <c r="H12" i="3"/>
  <c r="J12" i="3" s="1"/>
  <c r="L12" i="3" s="1"/>
  <c r="G42" i="3"/>
  <c r="I15" i="2"/>
  <c r="C10" i="3" s="1"/>
  <c r="H41" i="3" l="1"/>
  <c r="J41" i="3" s="1"/>
  <c r="K41" i="3"/>
  <c r="L40" i="3"/>
  <c r="G19" i="3"/>
  <c r="H19" i="3" s="1"/>
  <c r="H18" i="3"/>
  <c r="K11" i="3"/>
  <c r="I11" i="3"/>
  <c r="E10" i="3"/>
  <c r="C42" i="3"/>
  <c r="D18" i="3" s="1"/>
  <c r="G11" i="3"/>
  <c r="I166" i="2"/>
  <c r="L41" i="3" l="1"/>
  <c r="I18" i="3"/>
  <c r="D30" i="3"/>
  <c r="D16" i="3"/>
  <c r="D26" i="3"/>
  <c r="D34" i="3"/>
  <c r="D38" i="3"/>
  <c r="D40" i="3"/>
  <c r="D32" i="3"/>
  <c r="D36" i="3"/>
  <c r="G43" i="3"/>
  <c r="K43" i="3"/>
  <c r="D12" i="3"/>
  <c r="D10" i="3"/>
  <c r="D20" i="3"/>
  <c r="D24" i="3"/>
  <c r="E42" i="3"/>
  <c r="F10" i="3"/>
  <c r="H10" i="3" s="1"/>
  <c r="J10" i="3" s="1"/>
  <c r="L10" i="3" s="1"/>
  <c r="E11" i="3"/>
  <c r="F11" i="3" s="1"/>
  <c r="H11" i="3" s="1"/>
  <c r="J11" i="3" s="1"/>
  <c r="L11" i="3" s="1"/>
  <c r="D14" i="3"/>
  <c r="D22" i="3"/>
  <c r="D28" i="3"/>
  <c r="I19" i="3" l="1"/>
  <c r="J19" i="3" s="1"/>
  <c r="L19" i="3" s="1"/>
  <c r="I42" i="3"/>
  <c r="I43" i="3" s="1"/>
  <c r="J18" i="3"/>
  <c r="L18" i="3" s="1"/>
  <c r="F42" i="3"/>
  <c r="H42" i="3" s="1"/>
  <c r="E43" i="3"/>
  <c r="F43" i="3" s="1"/>
  <c r="H43" i="3" s="1"/>
  <c r="D42" i="3"/>
  <c r="J42" i="3" l="1"/>
  <c r="L42" i="3" s="1"/>
  <c r="J43" i="3"/>
  <c r="L43" i="3" s="1"/>
</calcChain>
</file>

<file path=xl/sharedStrings.xml><?xml version="1.0" encoding="utf-8"?>
<sst xmlns="http://schemas.openxmlformats.org/spreadsheetml/2006/main" count="752" uniqueCount="460">
  <si>
    <t>PLANILHA DE COMPOSIÇÕES DE CUSTOS</t>
  </si>
  <si>
    <t>FONTE</t>
  </si>
  <si>
    <t>CÓDIGO</t>
  </si>
  <si>
    <t>DESCRIÇÃO</t>
  </si>
  <si>
    <t>UNID.</t>
  </si>
  <si>
    <t>COEF.</t>
  </si>
  <si>
    <t>CUSTO UNIT.</t>
  </si>
  <si>
    <t>CUSTO TOTAL</t>
  </si>
  <si>
    <t>PMB-CP</t>
  </si>
  <si>
    <t>001</t>
  </si>
  <si>
    <t>M2</t>
  </si>
  <si>
    <t>SINAPI-I</t>
  </si>
  <si>
    <t>SINAPI</t>
  </si>
  <si>
    <t>H</t>
  </si>
  <si>
    <t>88316</t>
  </si>
  <si>
    <t>SERVENTE COM ENCARGOS COMPLEMENTARES</t>
  </si>
  <si>
    <t>002</t>
  </si>
  <si>
    <t>M</t>
  </si>
  <si>
    <t>KG</t>
  </si>
  <si>
    <t>UN</t>
  </si>
  <si>
    <t>88247</t>
  </si>
  <si>
    <t>AUXILIAR DE ELETRICISTA COM ENCARGOS COMPLEMENTARES</t>
  </si>
  <si>
    <t>88264</t>
  </si>
  <si>
    <t>ELETRICISTA COM ENCARGOS COMPLEMENTARES</t>
  </si>
  <si>
    <t>M3</t>
  </si>
  <si>
    <t>CIDADE: BIRIGUI - SP</t>
  </si>
  <si>
    <t>BDI</t>
  </si>
  <si>
    <t xml:space="preserve">PLANILHA ORÇAMENTÁRIA </t>
  </si>
  <si>
    <t>TABELA</t>
  </si>
  <si>
    <t>ITEM</t>
  </si>
  <si>
    <t>QUANT.</t>
  </si>
  <si>
    <t>CUSTO C/ BDI</t>
  </si>
  <si>
    <t>SERVIÇOS PRELIMINARES</t>
  </si>
  <si>
    <t>1.1</t>
  </si>
  <si>
    <t>CDHU</t>
  </si>
  <si>
    <t>Sub-total</t>
  </si>
  <si>
    <t>DEMOLIÇÕES E RETIRADAS</t>
  </si>
  <si>
    <t>05.07.050</t>
  </si>
  <si>
    <t>2.2</t>
  </si>
  <si>
    <t>2.3</t>
  </si>
  <si>
    <t>INSTALAÇÕES ELÉTRICAS</t>
  </si>
  <si>
    <t>2.4</t>
  </si>
  <si>
    <t>PISOS</t>
  </si>
  <si>
    <t>2.5</t>
  </si>
  <si>
    <t>24.20.020</t>
  </si>
  <si>
    <t>Recolocação de esquadrias metálicas</t>
  </si>
  <si>
    <t>2.6</t>
  </si>
  <si>
    <t>44.03.645</t>
  </si>
  <si>
    <t>44.20.010</t>
  </si>
  <si>
    <t>Sifão plástico sanfonado universal de 1´</t>
  </si>
  <si>
    <t>44.20.110</t>
  </si>
  <si>
    <t>Engate flexível de PVC DN= 1/2´</t>
  </si>
  <si>
    <t>44.20.390</t>
  </si>
  <si>
    <t>Válvula de PVC para lavatório</t>
  </si>
  <si>
    <t>2.7</t>
  </si>
  <si>
    <t>PINTURA</t>
  </si>
  <si>
    <t>33.11.050</t>
  </si>
  <si>
    <t>Esmalte à base água em superfície metálica, inclusive preparo</t>
  </si>
  <si>
    <t>PINTURA DE PISO COM TINTA ACRÍLICA, APLICAÇÃO MANUAL, 2 DEMÃOS, INCLUSO FUNDO PREPARADOR. AF_05/2021</t>
  </si>
  <si>
    <t>3.1</t>
  </si>
  <si>
    <t>3.2</t>
  </si>
  <si>
    <t>10.01.040</t>
  </si>
  <si>
    <t>10.01.060</t>
  </si>
  <si>
    <t>3.3</t>
  </si>
  <si>
    <t>3.4</t>
  </si>
  <si>
    <t>COBERTURA</t>
  </si>
  <si>
    <t>TELHAMENTO COM TELHA DE AÇO/ALUMÍNIO E = 0,5 MM, COM ATÉ 2 ÁGUAS, INCLUSO IÇAMENTO. AF_07/2019</t>
  </si>
  <si>
    <t>RUFO EXTERNO/INTERNO EM CHAPA DE AÇO GALVANIZADO NÚMERO 26, CORTE DE 33 CM, INCLUSO IÇAMENTO. AF_07/2019</t>
  </si>
  <si>
    <t>3.5</t>
  </si>
  <si>
    <t>3.6</t>
  </si>
  <si>
    <t>46.01.020</t>
  </si>
  <si>
    <t>Tubo de PVC rígido soldável marrom, DN= 25 mm, (3/4´), inclusive conexões</t>
  </si>
  <si>
    <t>46.01.030</t>
  </si>
  <si>
    <t>Tubo de PVC rígido soldável marrom, DN= 32 mm, (1´), inclusive conexões</t>
  </si>
  <si>
    <t>REGISTRO DE GAVETA BRUTO, LATÃO, ROSCÁVEL, 3/4", COM ACABAMENTO E CANOPLA CROMADOS - FORNECIMENTO E INSTALAÇÃO. AF_08/2021</t>
  </si>
  <si>
    <t>REGISTRO DE GAVETA BRUTO, LATÃO, ROSCÁVEL, 1" - FORNECIMENTO E INSTALAÇÃO. AF_08/2021</t>
  </si>
  <si>
    <t>46.02.070</t>
  </si>
  <si>
    <t>Tubo de PVC rígido branco PxB com virola e anel de borracha, linha esgoto série normal, DN= 100 mm, inclusive conexões</t>
  </si>
  <si>
    <t>3.7</t>
  </si>
  <si>
    <t>3.8</t>
  </si>
  <si>
    <t>3.9</t>
  </si>
  <si>
    <t>SOLEIRA EM GRANITO, LARGURA 15 CM, ESPESSURA 2,0 CM. AF_09/2020</t>
  </si>
  <si>
    <t>3.10</t>
  </si>
  <si>
    <t>24.02.070</t>
  </si>
  <si>
    <t>Porta de ferro de abrir tipo veneziana, linha comercial</t>
  </si>
  <si>
    <t>3.11</t>
  </si>
  <si>
    <t>LOUÇAS E METAIS</t>
  </si>
  <si>
    <t>LAVATÓRIO LOUÇA BRANCA SUSPENSO, 29,5 X 39CM OU EQUIVALENTE, PADRÃO POPULAR - FORNECIMENTO E INSTALAÇÃO. AF_01/2020</t>
  </si>
  <si>
    <t>BARRA DE APOIO RETA, EM ACO INOX POLIDO, COMPRIMENTO 80 CM, FIXADA NA PAREDE - FORNECIMENTO E INSTALAÇÃO. AF_01/2020</t>
  </si>
  <si>
    <t>3.12</t>
  </si>
  <si>
    <t>33.07.140</t>
  </si>
  <si>
    <t>Pintura com esmalte alquídico em estrutura metálica</t>
  </si>
  <si>
    <t>SERVIÇOS COMPLEMENTARES</t>
  </si>
  <si>
    <t>4.1</t>
  </si>
  <si>
    <t>4.2</t>
  </si>
  <si>
    <t>13.3</t>
  </si>
  <si>
    <t>TOTAL GERAL</t>
  </si>
  <si>
    <t>CRONOGRAMA FÍSICO-FINANCEIRO</t>
  </si>
  <si>
    <t>VALOR</t>
  </si>
  <si>
    <t>PESO (%)</t>
  </si>
  <si>
    <t>MÊS 1</t>
  </si>
  <si>
    <t>MÊS 2</t>
  </si>
  <si>
    <t>MÊS 3</t>
  </si>
  <si>
    <t>TOTAL</t>
  </si>
  <si>
    <t>BAIRRO: PORTAL DA PÉROLA II</t>
  </si>
  <si>
    <t>Estaca escavada mecanicamente - Ø = 200, com concreto fck = 20 Mpa e armadura CA-50 e CA-60</t>
  </si>
  <si>
    <t>90674</t>
  </si>
  <si>
    <t>PERFURATRIZ COM TORRE METÁLICA PARA EXECUÇÃO DE ESTACA HÉLICE CONTÍNUA, PROFUNDIDADE MÁXIMA DE 30 M, DIÂMETRO MÁXIMO DE 800 MM, POTÊNCIA INSTALADA DE 268 HP, MESA ROTATIVA COM TORQUE MÁXIMO DE 170 KNM - CHP DIURNO. AF_06/2015</t>
  </si>
  <si>
    <t>CHP</t>
  </si>
  <si>
    <t>90681</t>
  </si>
  <si>
    <t>PERFURATRIZ HIDRÁULICA SOBRE CAMINHÃO COM TRADO CURTO ACOPLADO, PROFUNDIDADE MÁXIMA DE 20 M, DIÂMETRO MÁXIMO DE 1500 MM, POTÊNCIA INSTALADA DE 137 HP, MESA ROTATIVA COM TORQUE MÁXIMO DE 30 KNM - CHI DIURNO. AF_06/2015</t>
  </si>
  <si>
    <t>CHI</t>
  </si>
  <si>
    <t>43132</t>
  </si>
  <si>
    <t>ARAME RECOZIDO 16 BWG, D = 1,65 MM (0,016 KG/M) OU 18 BWG, D = 1,25 MM (0,01 KG/M)</t>
  </si>
  <si>
    <t>11.01.260</t>
  </si>
  <si>
    <t>Concreto usinado, fck = 20 MPa - para bombeamento</t>
  </si>
  <si>
    <t>11.16.040</t>
  </si>
  <si>
    <t>Lançamento e adensamento de concreto ou massa em fundação</t>
  </si>
  <si>
    <t>Armadura em barra de aço CA-50 (A ou B) fyk = 500 MPa</t>
  </si>
  <si>
    <t>Armadura em barra de aço CA-60 (A ou B) fyk = 600 MPa</t>
  </si>
  <si>
    <t>Luminária plafon com lâmpada de LED 30W</t>
  </si>
  <si>
    <t>38773</t>
  </si>
  <si>
    <t>LUMINARIA DE TETO PLAFON/PLAFONIER EM PLASTICO COM BASE E27, POTENCIA MAXIMA 60 W (NAO INCLUI LAMPADA)</t>
  </si>
  <si>
    <t>97610</t>
  </si>
  <si>
    <t>LÂMPADA COMPACTA DE LED 10 W, BASE E27 - FORNECIMENTO E INSTALAÇÃO. AF_09/2024</t>
  </si>
  <si>
    <t>02.08.050</t>
  </si>
  <si>
    <t>99059</t>
  </si>
  <si>
    <t>07.12.030</t>
  </si>
  <si>
    <t>Cotação</t>
  </si>
  <si>
    <t>01</t>
  </si>
  <si>
    <t>Placa em lona com impressão digital e estrutura em madeira</t>
  </si>
  <si>
    <t>LOCAÇÃO CONVENCIONAL DE OBRA, UTILIZANDO GABARITO DE TÁBUAS CORRIDAS PONTALETADAS A CADA 2,00M - 2 UTILIZAÇÕES. AF_03/2024</t>
  </si>
  <si>
    <t>Compactação de aterro mecanizado a 100% PN, sem fornecimento de solo em campo aberto</t>
  </si>
  <si>
    <t>FORNECIMENTO DE SOLO PARA ATERRO</t>
  </si>
  <si>
    <t>1.2</t>
  </si>
  <si>
    <t>1.3</t>
  </si>
  <si>
    <t>1.4</t>
  </si>
  <si>
    <t>04.21.160</t>
  </si>
  <si>
    <t>97644</t>
  </si>
  <si>
    <t>04.20.020</t>
  </si>
  <si>
    <t>04.11.020</t>
  </si>
  <si>
    <t>97640</t>
  </si>
  <si>
    <t>97642</t>
  </si>
  <si>
    <t>97634</t>
  </si>
  <si>
    <t>97622</t>
  </si>
  <si>
    <t>104790</t>
  </si>
  <si>
    <t>97627</t>
  </si>
  <si>
    <t>08.02.050</t>
  </si>
  <si>
    <t>08.02.060</t>
  </si>
  <si>
    <t>Remoção de quadro de distribuição, chamada ou caixa de passagem</t>
  </si>
  <si>
    <t>REMOÇÃO DE PORTAS, DE FORMA MANUAL, SEM REAPROVEITAMENTO. AF_09/2023</t>
  </si>
  <si>
    <t>Remoção de janela de ventilação, iluminação ou ventilação e iluminação padrão</t>
  </si>
  <si>
    <t>Retirada de aparelho sanitário incluindo acessórios</t>
  </si>
  <si>
    <t>REMOÇÃO DE FORROS DE DRYWALL, PVC E FIBROMINERAL, DE FORMA MANUAL, SEM REAPROVEITAMENTO. AF_09/2023</t>
  </si>
  <si>
    <t>REMOÇÃO DE TRAMA METÁLICA OU DE MADEIRA PARA FORRO, DE FORMA MANUAL, SEM REAPROVEITAMENTO. AF_09/2023</t>
  </si>
  <si>
    <t>DEMOLIÇÃO DE REVESTIMENTO CERÂMICO, DE FORMA MECANIZADA COM MARTELETE, SEM REAPROVEITAMENTO. AF_09/2023</t>
  </si>
  <si>
    <t>DEMOLIÇÃO DE ALVENARIA DE BLOCO FURADO, DE FORMA MANUAL, SEM REAPROVEITAMENTO. AF_09/2023</t>
  </si>
  <si>
    <t>DEMOLIÇÃO DE PISO DE CONCRETO SIMPLES, DE FORMA MECANIZADA COM MARTELETE, SEM REAPROVEITAMENTO. AF_09/2023</t>
  </si>
  <si>
    <t>DEMOLIÇÃO DE PILARES E VIGAS EM CONCRETO ARMADO, DE FORMA MECANIZADA COM MARTELETE, SEM REAPROVEITAMENTO. AF_09/2023</t>
  </si>
  <si>
    <t>Remoção de entulho de obra com caçamba metálica - material volumoso e misturado por alvenaria, terra, madeira, papel, plástico e metal</t>
  </si>
  <si>
    <t>Cimbramento tubular metálico</t>
  </si>
  <si>
    <t>M3MES</t>
  </si>
  <si>
    <t>Montagem e desmontagem de cimbramento tubular metálico</t>
  </si>
  <si>
    <t>12.05.010</t>
  </si>
  <si>
    <t>96520</t>
  </si>
  <si>
    <t>96525</t>
  </si>
  <si>
    <t>96536</t>
  </si>
  <si>
    <t>96621</t>
  </si>
  <si>
    <t>96545</t>
  </si>
  <si>
    <t>104919</t>
  </si>
  <si>
    <t>104916</t>
  </si>
  <si>
    <t>96557</t>
  </si>
  <si>
    <t>98557</t>
  </si>
  <si>
    <t>104737</t>
  </si>
  <si>
    <t>Taxa de mobilização e desmobilização de equipamentos para execução de estaca escavada</t>
  </si>
  <si>
    <t>TX</t>
  </si>
  <si>
    <t>ESCAVAÇÃO MECANIZADA PARA BLOCO DE COROAMENTO OU SAPATA COM RETROESCAVADEIRA (SEM ESCAVAÇÃO PARA COLOCAÇÃO DE FÔRMAS). AF_01/2024</t>
  </si>
  <si>
    <t>ESCAVAÇÃO MECANIZADA PARA VIGA BALDRAME OU SAPATA CORRIDA COM MINI-ESCAVADEIRA (INCLUINDO ESCAVAÇÃO PARA COLOCAÇÃO DE FÔRMAS). AF_01/2024</t>
  </si>
  <si>
    <t>FABRICAÇÃO, MONTAGEM E DESMONTAGEM DE FÔRMA PARA VIGA BALDRAME, EM MADEIRA SERRADA, E=25 MM, 4 UTILIZAÇÕES. AF_01/2024</t>
  </si>
  <si>
    <t>LASTRO COM MATERIAL GRANULAR, APLICAÇÃO EM BLOCOS DE COROAMENTO, ESPESSURA DE *5 CM*. AF_01/2024</t>
  </si>
  <si>
    <t>ARMAÇÃO DE BLOCO UTILIZANDO AÇO CA-50 DE 8 MM - MONTAGEM. AF_01/2024</t>
  </si>
  <si>
    <t>ARMAÇÃO DE SAPATA ISOLADA, VIGA BALDRAME E SAPATA CORRIDA UTILIZANDO AÇO CA-50 DE 10 MM - MONTAGEM. AF_01/2024</t>
  </si>
  <si>
    <t>ARMAÇÃO DE SAPATA ISOLADA, VIGA BALDRAME E SAPATA CORRIDA UTILIZANDO AÇO CA-60 DE 5 MM - MONTAGEM. AF_01/2024</t>
  </si>
  <si>
    <t>CONCRETAGEM DE BLOCO DE COROAMENTO OU VIGA BALDRAME, FCK 30 MPA, COM USO DE BOMBA - LANÇAMENTO, ADENSAMENTO E ACABAMENTO. AF_01/2024</t>
  </si>
  <si>
    <t>IMPERMEABILIZAÇÃO DE SUPERFÍCIE COM EMULSÃO ASFÁLTICA, 2 DEMÃOS. AF_09/2023</t>
  </si>
  <si>
    <t>REATERRO MANUAL DE VALAS, COM PLACA VIBRATÓRIA. AF_08/2023</t>
  </si>
  <si>
    <t>2.1</t>
  </si>
  <si>
    <t>2.8</t>
  </si>
  <si>
    <t>2.9</t>
  </si>
  <si>
    <t>2.10</t>
  </si>
  <si>
    <t>2.11</t>
  </si>
  <si>
    <t>2.12</t>
  </si>
  <si>
    <t>2.13</t>
  </si>
  <si>
    <t>103672</t>
  </si>
  <si>
    <t>103674</t>
  </si>
  <si>
    <t>MONTAGEM E DESMONTAGEM DE FÔRMA DE PILARES RETANGULARES E ESTRUTURAS SIMILARES, PÉ-DIREITO SIMPLES, EM MADEIRA SERRADA, 4 UTILIZAÇÕES. AF_09/2020</t>
  </si>
  <si>
    <t>MONTAGEM E DESMONTAGEM DE FÔRMA DE VIGA, ESCORAMENTO METÁLICO, PÉ-DIREITO SIMPLES, EM CHAPA DE MADEIRA RESINADA, 8 UTILIZAÇÕES. AF_09/2020</t>
  </si>
  <si>
    <t>ARMAÇÃO DE PILAR OU VIGA DE ESTRUTURA CONVENCIONAL DE CONCRETO ARMADO UTILIZANDO AÇO CA-50 DE 10,0 MM - MONTAGEM. AF_06/2022</t>
  </si>
  <si>
    <t>ARMAÇÃO DE PILAR OU VIGA DE ESTRUTURA CONVENCIONAL DE CONCRETO ARMADO UTILIZANDO AÇO CA-60 DE 5,0 MM - MONTAGEM. AF_06/2022</t>
  </si>
  <si>
    <t>CONCRETAGEM DE PILARES, FCK = 25 MPA, COM USO DE BOMBA - LANÇAMENTO, ADENSAMENTO E ACABAMENTO. AF_02/2022_PS</t>
  </si>
  <si>
    <t>CONCRETAGEM DE VIGAS E LAJES, FCK=25 MPA, PARA LAJES PREMOLDADAS COM USO DE BOMBA - LANÇAMENTO, ADENSAMENTO E ACABAMENTO. AF_02/2022_PS</t>
  </si>
  <si>
    <t>4.6</t>
  </si>
  <si>
    <t>4.3</t>
  </si>
  <si>
    <t>4.4</t>
  </si>
  <si>
    <t>4.5</t>
  </si>
  <si>
    <t>15.03.030</t>
  </si>
  <si>
    <t>94213</t>
  </si>
  <si>
    <t>100327</t>
  </si>
  <si>
    <t>Fornecimento e montagem de estrutura em aço ASTM-A36, sem pintura</t>
  </si>
  <si>
    <t>5.1</t>
  </si>
  <si>
    <t>SUPERESTRUTURA</t>
  </si>
  <si>
    <t>INFRAESTRUTURA</t>
  </si>
  <si>
    <t>5.2</t>
  </si>
  <si>
    <t>5.3</t>
  </si>
  <si>
    <t>5.4</t>
  </si>
  <si>
    <t>ALVENARIA</t>
  </si>
  <si>
    <t>6.1</t>
  </si>
  <si>
    <t>103330</t>
  </si>
  <si>
    <t>105024</t>
  </si>
  <si>
    <t>105030</t>
  </si>
  <si>
    <t>93202</t>
  </si>
  <si>
    <t>ALVENARIA DE VEDAÇÃO DE BLOCOS CERÂMICOS FURADOS NA HORIZONTAL DE 11,5X19X19 CM (ESPESSURA 11,5 CM) E ARGAMASSA DE ASSENTAMENTO COM PREPARO EM BETONEIRA. AF_12/2021</t>
  </si>
  <si>
    <t>VERGA MOLDADA IN LOCO EM CONCRETO, ESPESSURA DE *10* CM. AF_03/2024</t>
  </si>
  <si>
    <t>CONTRAVERGA MOLDADA IN LOCO EM CONCRETO, ESPESSURA DE *10* CM. AF_03/2024</t>
  </si>
  <si>
    <t>FIXAÇÃO (ENCUNHAMENTO) DE ALVENARIA DE VEDAÇÃO COM TIJOLO MACIÇO. AF_03/2024</t>
  </si>
  <si>
    <t>6.2</t>
  </si>
  <si>
    <t>6.3</t>
  </si>
  <si>
    <t>6.4</t>
  </si>
  <si>
    <t>54.01.010</t>
  </si>
  <si>
    <t>17.01.040</t>
  </si>
  <si>
    <t>87620</t>
  </si>
  <si>
    <t>94991</t>
  </si>
  <si>
    <t>Regularização e compactação mecanizada de superfície, sem controle do proctor normal</t>
  </si>
  <si>
    <t>Lastro de concreto impermeabilizado</t>
  </si>
  <si>
    <t>CONTRAPISO EM ARGAMASSA TRAÇO 1:4 (CIMENTO E AREIA), PREPARO MECÂNICO COM BETONEIRA 400 L, APLICADO EM ÁREAS SECAS SOBRE LAJE, ADERIDO, ACABAMENTO NÃO REFORÇADO, ESPESSURA 2CM. AF_07/2021</t>
  </si>
  <si>
    <t>EXECUÇÃO DE PASSEIO (CALÇADA) OU PISO DE CONCRETO COM CONCRETO MOLDADO IN LOCO, USINADO C20, ACABAMENTO CONVENCIONAL, NÃO ARMADO. AF_08/2022</t>
  </si>
  <si>
    <t>7.1</t>
  </si>
  <si>
    <t>7.2</t>
  </si>
  <si>
    <t>7.3</t>
  </si>
  <si>
    <t>7.4</t>
  </si>
  <si>
    <t>REVESTIMENTOS DE PAREDES</t>
  </si>
  <si>
    <t>87879</t>
  </si>
  <si>
    <t>98555</t>
  </si>
  <si>
    <t>87553</t>
  </si>
  <si>
    <t>104958</t>
  </si>
  <si>
    <t>87271</t>
  </si>
  <si>
    <t>CHAPISCO APLICADO EM ALVENARIAS E ESTRUTURAS DE CONCRETO INTERNAS, COM COLHER DE PEDREIRO. ARGAMASSA TRAÇO 1:3 COM PREPARO EM BETONEIRA 400L. AF_10/2022</t>
  </si>
  <si>
    <t>IMPERMEABILIZAÇÃO DE SUPERFÍCIE COM ARGAMASSA POLIMÉRICA / MEMBRANA ACRÍLICA, 3 DEMÃOS. AF_09/2023</t>
  </si>
  <si>
    <t>EMBOÇO, EM ARGAMASSA TRAÇO 1:2:8, PREPARO MECÂNICO, APLICADO MANUALMENTE EM PAREDES INTERNAS DE AMBIENTES COM ÁREA MAIOR QUE 10M², E = 10MM, COM TALISCAS. AF_03/2024</t>
  </si>
  <si>
    <t>MASSA ÚNICA, EM ARGAMASSA TRAÇO 1:2:8 PREPARO MECÂNICO, APLICADA MANUALMENTE EM PAREDES INTERNAS DE AMBIENTES COM ÁREA MAIOR QUE 10M², E = 10MM, COM TALISCAS. AF_03/2024</t>
  </si>
  <si>
    <t>REVESTIMENTO CERÂMICO PARA PAREDES INTERNAS COM PLACAS TIPO ESMALTADA DE DIMENSÕES 25X35 CM APLICADAS A MEIA ALTURA DAS PAREDES. AF_02/2023_PE</t>
  </si>
  <si>
    <t>8.1</t>
  </si>
  <si>
    <t>9.3</t>
  </si>
  <si>
    <t>8.2</t>
  </si>
  <si>
    <t>8.3</t>
  </si>
  <si>
    <t>8.4</t>
  </si>
  <si>
    <t>8.5</t>
  </si>
  <si>
    <t>REVESTIMENTOS DE PISOS</t>
  </si>
  <si>
    <t>87251</t>
  </si>
  <si>
    <t>88649</t>
  </si>
  <si>
    <t>REVESTIMENTO CERÂMICO PARA PISO COM PLACAS TIPO ESMALTADA DE DIMENSÕES 45X45 CM APLICADA EM AMBIENTES DE ÁREA MAIOR QUE 10 M2. AF_02/2023_PE</t>
  </si>
  <si>
    <t>RODAPÉ CERÂMICO DE 7CM DE ALTURA COM PLACAS TIPO ESMALTADA DE DIMENSÕES 45X45CM. AF_02/2023</t>
  </si>
  <si>
    <t>9.1</t>
  </si>
  <si>
    <t>9.2</t>
  </si>
  <si>
    <t>INSTALAÇÕES HIDRÁULICAS - ÁGUA FRIA</t>
  </si>
  <si>
    <t>102623</t>
  </si>
  <si>
    <t>09.01.030</t>
  </si>
  <si>
    <t>46.01.040</t>
  </si>
  <si>
    <t>103018</t>
  </si>
  <si>
    <t>94496</t>
  </si>
  <si>
    <t>94495</t>
  </si>
  <si>
    <t>89987</t>
  </si>
  <si>
    <t>89985</t>
  </si>
  <si>
    <t>CAIXA D´ÁGUA EM POLIETILENO, 1000 LITROS (INCLUSOS TUBOS, CONEXÕES E TORNEIRA DE BÓIA) - FORNECIMENTO E INSTALAÇÃO. AF_06/2021</t>
  </si>
  <si>
    <t>Forma em madeira comum para estrutura</t>
  </si>
  <si>
    <t>Tubo de PVC rígido soldável marrom, DN= 40 mm, (1 1/4´), inclusive conexões</t>
  </si>
  <si>
    <t>VÁLVULA DE DESCARGA METÁLICA, BASE 1 1/4", ACABAMENTO METALICO CROMADO - FORNECIMENTO E INSTALAÇÃO. AF_08/2021</t>
  </si>
  <si>
    <t>REGISTRO DE GAVETA BRUTO, LATÃO, ROSCÁVEL, 1 1/4" - FORNECIMENTO E INSTALAÇÃO. AF_08/2021</t>
  </si>
  <si>
    <t>REGISTRO DE PRESSÃO BRUTO, LATÃO, ROSCÁVEL, 3/4", COM ACABAMENTO E CANOPLA CROMADOS - FORNECIMENTO E INSTALAÇÃO. AF_08/2021</t>
  </si>
  <si>
    <t>10.1</t>
  </si>
  <si>
    <t>14.1</t>
  </si>
  <si>
    <t>10.2</t>
  </si>
  <si>
    <t>10.3</t>
  </si>
  <si>
    <t>10.4</t>
  </si>
  <si>
    <t>10.5</t>
  </si>
  <si>
    <t>10.6</t>
  </si>
  <si>
    <t>10.7</t>
  </si>
  <si>
    <t>10.8</t>
  </si>
  <si>
    <t>10.9</t>
  </si>
  <si>
    <t>10.10</t>
  </si>
  <si>
    <t>INSTALAÇÕES HIDRÁULICAS - ESGOTO</t>
  </si>
  <si>
    <t>97896</t>
  </si>
  <si>
    <t>46.02.060</t>
  </si>
  <si>
    <t>46.02.050</t>
  </si>
  <si>
    <t>CAIXA ENTERRADA HIDRÁULICA RETANGULAR, EM CONCRETO PRÉ-MOLDADO, DIMENSÕES INTERNAS: 0,4X0,4X0,4 M. AF_12/2020</t>
  </si>
  <si>
    <t>Tubo de PVC rígido branco PxB com virola e anel de borracha, linha esgoto série normal, DN= 75 mm, inclusive conexões</t>
  </si>
  <si>
    <t>Tubo de PVC rígido branco PxB com virola e anel de borracha, linha esgoto série normal, DN= 50 mm, inclusive conexões</t>
  </si>
  <si>
    <t>11.1</t>
  </si>
  <si>
    <t>11.2</t>
  </si>
  <si>
    <t>11.3</t>
  </si>
  <si>
    <t>11.4</t>
  </si>
  <si>
    <t>11.5</t>
  </si>
  <si>
    <t>101879</t>
  </si>
  <si>
    <t>93656</t>
  </si>
  <si>
    <t>93661</t>
  </si>
  <si>
    <t>93663</t>
  </si>
  <si>
    <t>93664</t>
  </si>
  <si>
    <t>93665</t>
  </si>
  <si>
    <t>37.13.860</t>
  </si>
  <si>
    <t>106027</t>
  </si>
  <si>
    <t>93675</t>
  </si>
  <si>
    <t>38.07.300</t>
  </si>
  <si>
    <t>91854</t>
  </si>
  <si>
    <t>40.07.010</t>
  </si>
  <si>
    <t>40.07.020</t>
  </si>
  <si>
    <t>91926</t>
  </si>
  <si>
    <t>91930</t>
  </si>
  <si>
    <t>91935</t>
  </si>
  <si>
    <t>92984</t>
  </si>
  <si>
    <t>96974</t>
  </si>
  <si>
    <t>39.18.126</t>
  </si>
  <si>
    <t>91952</t>
  </si>
  <si>
    <t>91954</t>
  </si>
  <si>
    <t>91998</t>
  </si>
  <si>
    <t>40.20.120</t>
  </si>
  <si>
    <t>40.20.140</t>
  </si>
  <si>
    <t>QUADRO DE DISTRIBUIÇÃO DE ENERGIA EM CHAPA DE AÇO GALVANIZADO, DE EMBUTIR, COM BARRAMENTO TRIFÁSICO, PARA 24 DISJUNTORES DIN 100A - FORNECIMENTO E INSTALAÇÃO. AF_07/2025</t>
  </si>
  <si>
    <t>DISJUNTOR MONOPOLAR TIPO DIN, CORRENTE NOMINAL DE 25A - FORNECIMENTO E INSTALAÇÃO. AF_07/2025</t>
  </si>
  <si>
    <t>DISJUNTOR BIPOLAR TIPO DIN, CORRENTE NOMINAL DE 16A - FORNECIMENTO E INSTALAÇÃO. AF_07/2025</t>
  </si>
  <si>
    <t>DISJUNTOR BIPOLAR TIPO DIN, CORRENTE NOMINAL DE 25A - FORNECIMENTO E INSTALAÇÃO. AF_07/2025</t>
  </si>
  <si>
    <t>DISJUNTOR BIPOLAR TIPO DIN, CORRENTE NOMINAL DE 32A - FORNECIMENTO E INSTALAÇÃO. AF_07/2025</t>
  </si>
  <si>
    <t>DISJUNTOR BIPOLAR TIPO DIN, CORRENTE NOMINAL DE 40A - FORNECIMENTO E INSTALAÇÃO. AF_07/2025</t>
  </si>
  <si>
    <t>Mini-disjuntor termomagnético, bipolar 220/380 V, corrente de 63 A</t>
  </si>
  <si>
    <t>DISPOSITIVO DPS 20KA-175V OU 275V - FORNECIMENTO E INSTALAÇÃO. AF_07/2025</t>
  </si>
  <si>
    <t>DISJUNTOR BIPOLAR TIPO DR, CORRENTE NOMINAL DE 40A - FORNECIMENTO E INSTALAÇÃO. AF_07/2025</t>
  </si>
  <si>
    <t>Perfilado perfurado 38 x 38 mm em chapa 14 pré-zincada, com acessórios</t>
  </si>
  <si>
    <t>ELETRODUTO FLEXÍVEL CORRUGADO, PVC, DN 25 MM (3/4"), PARA CIRCUITOS TERMINAIS, INSTALADO EM PAREDE - FORNECIMENTO E INSTALAÇÃO. AF_03/2023</t>
  </si>
  <si>
    <t>Caixa em PVC de 4´ x 2´</t>
  </si>
  <si>
    <t>Caixa em PVC de 4´ x 4´</t>
  </si>
  <si>
    <t>CABO DE COBRE FLEXÍVEL ISOLADO, 2,5 MM², ANTI-CHAMA 450/750 V, PARA CIRCUITOS TERMINAIS - FORNECIMENTO E INSTALAÇÃO. AF_03/2023</t>
  </si>
  <si>
    <t>CABO DE COBRE FLEXÍVEL ISOLADO, 6 MM², ANTI-CHAMA 450/750 V, PARA CIRCUITOS TERMINAIS - FORNECIMENTO E INSTALAÇÃO. AF_03/2023</t>
  </si>
  <si>
    <t>CABO DE COBRE FLEXÍVEL ISOLADO, 16 MM², ANTI-CHAMA 0,6/1,0 KV, PARA CIRCUITOS TERMINAIS - FORNECIMENTO E INSTALAÇÃO. AF_03/2023</t>
  </si>
  <si>
    <t>CABO DE COBRE FLEXÍVEL ISOLADO, 25 MM², ANTI-CHAMA 0,6/1,0 KV, PARA REDE ENTERRADA DE DISTRIBUIÇÃO DE ENERGIA ELÉTRICA - FORNECIMENTO E INSTALAÇÃO. AF_12/2021</t>
  </si>
  <si>
    <t>CORDOALHA DE COBRE NU 50 MM², NÃO ENTERRADA, COM ISOLADOR - FORNECIMENTO E INSTALAÇÃO. AF_08/2023</t>
  </si>
  <si>
    <t>Cabo para rede 24 AWG com 4 pares, categoria 6</t>
  </si>
  <si>
    <t>INTERRUPTOR SIMPLES (1 MÓDULO), 10A/250V, SEM SUPORTE E SEM PLACA - FORNECIMENTO E INSTALAÇÃO. AF_03/2023</t>
  </si>
  <si>
    <t>INTERRUPTOR PARALELO (1 MÓDULO), 10A/250V, SEM SUPORTE E SEM PLACA - FORNECIMENTO E INSTALAÇÃO. AF_03/2023</t>
  </si>
  <si>
    <t>TOMADA BAIXA DE EMBUTIR (1 MÓDULO), 2P+T 10 A, SEM SUPORTE E SEM PLACA - FORNECIMENTO E INSTALAÇÃO. AF_03/2023</t>
  </si>
  <si>
    <t>Placa de 4´ x 2´</t>
  </si>
  <si>
    <t>Placa de 4´ x 4´</t>
  </si>
  <si>
    <t>un</t>
  </si>
  <si>
    <t>12.1</t>
  </si>
  <si>
    <t>12.2</t>
  </si>
  <si>
    <t>12.3</t>
  </si>
  <si>
    <t>12.4</t>
  </si>
  <si>
    <t>12.5</t>
  </si>
  <si>
    <t>12.6</t>
  </si>
  <si>
    <t>12.7</t>
  </si>
  <si>
    <t>12.8</t>
  </si>
  <si>
    <t>12.9</t>
  </si>
  <si>
    <t>12.10</t>
  </si>
  <si>
    <t>12.11</t>
  </si>
  <si>
    <t>12.12</t>
  </si>
  <si>
    <t>12.13</t>
  </si>
  <si>
    <t>12.14</t>
  </si>
  <si>
    <t>12.15</t>
  </si>
  <si>
    <t>12.16</t>
  </si>
  <si>
    <t>12.17</t>
  </si>
  <si>
    <t>12.18</t>
  </si>
  <si>
    <t>12.19</t>
  </si>
  <si>
    <t>12.20</t>
  </si>
  <si>
    <t>12.21</t>
  </si>
  <si>
    <t>12.22</t>
  </si>
  <si>
    <t>12.23</t>
  </si>
  <si>
    <t>12.24</t>
  </si>
  <si>
    <t>12.25</t>
  </si>
  <si>
    <t>ESQUADRIAS E DIVISÓRIAS</t>
  </si>
  <si>
    <t>25.02.050</t>
  </si>
  <si>
    <t>24.01.030</t>
  </si>
  <si>
    <t>26.01.040</t>
  </si>
  <si>
    <t>98689</t>
  </si>
  <si>
    <t>102257</t>
  </si>
  <si>
    <t>Porta veneziana de abrir em alumínio, linha comercial</t>
  </si>
  <si>
    <t>Caixilho em ferro basculante, sob medida</t>
  </si>
  <si>
    <t>Vidro liso transparente de 4 mm</t>
  </si>
  <si>
    <t>DIVISORIA SANITÁRIA, TIPO CABINE, EM PAINEL DE GRANILITE, ESP = 3CM, ASSENTADO COM ARGAMASSA COLANTE AC III-E, EXCLUSIVE FERRAGENS. AF_01/2021</t>
  </si>
  <si>
    <t>13.1</t>
  </si>
  <si>
    <t>13.7</t>
  </si>
  <si>
    <t>13.2</t>
  </si>
  <si>
    <t>13.4</t>
  </si>
  <si>
    <t>13.5</t>
  </si>
  <si>
    <t>13.6</t>
  </si>
  <si>
    <t>88485</t>
  </si>
  <si>
    <t>95626</t>
  </si>
  <si>
    <t>102491</t>
  </si>
  <si>
    <t>FUNDO SELADOR ACRÍLICO, APLICAÇÃO MANUAL EM PAREDE, UMA DEMÃO. AF_04/2023</t>
  </si>
  <si>
    <t>APLICAÇÃO MANUAL DE TINTA LÁTEX ACRÍLICA EM PAREDE EXTERNAS DE CASAS, DUAS DEMÃOS. AF_03/2024</t>
  </si>
  <si>
    <t>14.2</t>
  </si>
  <si>
    <t>14.3</t>
  </si>
  <si>
    <t>14.4</t>
  </si>
  <si>
    <t>86902</t>
  </si>
  <si>
    <t>86904</t>
  </si>
  <si>
    <t>44.20.060</t>
  </si>
  <si>
    <t>44.03.315</t>
  </si>
  <si>
    <t>100868</t>
  </si>
  <si>
    <t>100865</t>
  </si>
  <si>
    <t>30.01.120</t>
  </si>
  <si>
    <t>30.01.061</t>
  </si>
  <si>
    <t>100860</t>
  </si>
  <si>
    <t>44.20.280</t>
  </si>
  <si>
    <t>95544</t>
  </si>
  <si>
    <t>LAVATÓRIO LOUÇA BRANCA COM COLUNA, *44 X 35,5* CM, PADRÃO POPULAR - FORNECIMENTO E INSTALAÇÃO. AF_01/2020</t>
  </si>
  <si>
    <t>Recolocação de aparelhos sanitários, incluindo acessórios</t>
  </si>
  <si>
    <t>Torneira de mesa automática, acionamento hidromecânico, em latão cromado, DN= 1/2´ou 3/4´</t>
  </si>
  <si>
    <t>Torneira de mesa com bica móvel e alavanca</t>
  </si>
  <si>
    <t>BARRA DE APOIO LATERAL ARTICULADA, COM TRAVA, EM ACO INOX POLIDO, FIXADA NA PAREDE - FORNECIMENTO E INSTALAÇÃO. AF_01/2020</t>
  </si>
  <si>
    <t>Barra de apoio reta, para pessoas com mobilidade reduzida, em tubo de aço inoxidável de 1 1/4´ x 400 mm</t>
  </si>
  <si>
    <t>Barra de apoio lateral para lavatório, para pessoas com mobilidade reduzida, em tubo de aço inoxidável de 1.1/4", comprimento 25 a 30 cm</t>
  </si>
  <si>
    <t>CHUVEIRO ELÉTRICO COMUM CORPO PLÁSTICO, TIPO DUCHA - FORNECIMENTO E INSTALAÇÃO. AF_01/2020</t>
  </si>
  <si>
    <t>Tampa de plástico para bacia sanitária</t>
  </si>
  <si>
    <t>PAPELEIRA DE PAREDE EM METAL CROMADO SEM TAMPA, INCLUSO FIXAÇÃO. AF_01/2020</t>
  </si>
  <si>
    <t>15.1</t>
  </si>
  <si>
    <t>16.1</t>
  </si>
  <si>
    <t>15.2</t>
  </si>
  <si>
    <t>15.3</t>
  </si>
  <si>
    <t>15.4</t>
  </si>
  <si>
    <t>15.5</t>
  </si>
  <si>
    <t>15.6</t>
  </si>
  <si>
    <t>15.7</t>
  </si>
  <si>
    <t>15.8</t>
  </si>
  <si>
    <t>15.9</t>
  </si>
  <si>
    <t>15.10</t>
  </si>
  <si>
    <t>15.11</t>
  </si>
  <si>
    <t>15.12</t>
  </si>
  <si>
    <t>15.13</t>
  </si>
  <si>
    <t>15.14</t>
  </si>
  <si>
    <t>15.15</t>
  </si>
  <si>
    <t>15.16</t>
  </si>
  <si>
    <t>96116</t>
  </si>
  <si>
    <t>55.01.020</t>
  </si>
  <si>
    <t>FORRO EM RÉGUAS DE PVC, FRISADO, PARA AMBIENTES COMERCIAIS, INCLUSIVE ESTRUTURA BIDIRECIONAL DE FIXAÇÃO. AF_08/2023_PS</t>
  </si>
  <si>
    <t>Limpeza final da obra</t>
  </si>
  <si>
    <t>16.2</t>
  </si>
  <si>
    <t>MÊS 4</t>
  </si>
  <si>
    <t>CERAMICA ESMALT.ANTIDER. ABSORÇÃO DE AGUA 3% A 8% PEI 4/5 COEF.ATRITOMINIMO 0,4 USO EXCLUSIVO PADRAO CRECHE</t>
  </si>
  <si>
    <t>FDE</t>
  </si>
  <si>
    <t>13.02.100</t>
  </si>
  <si>
    <t>CAIXA SIFONADA, COM GRELHA QUADRADA, PVC, DN 150 X 150 X 50 MM, JUNTA SOLDÁVEL, FORNECIDA E INSTALADA EM RAMAL DE DESCARGA OU EM RAMAL DE ESGOTO SANITÁRIO. AF_08/2022</t>
  </si>
  <si>
    <t>LOCAL: RUA VALÉRIO ANHÊ RIBALTA, Nº 820</t>
  </si>
  <si>
    <t>PARCELA</t>
  </si>
  <si>
    <t>ACUMULADO</t>
  </si>
  <si>
    <t>92413</t>
  </si>
  <si>
    <t>92464</t>
  </si>
  <si>
    <t>92762</t>
  </si>
  <si>
    <t>92759</t>
  </si>
  <si>
    <t>OBRA: REFORMA E AMPLIAÇÃO DO PRÉDIO DO SERVIÇO DE CONVIVÊNCIA E FORTALECIMENTO DE VÍNCULOS - NÚCLEO PORTAL DA PÉROLA II</t>
  </si>
  <si>
    <t>BACIA SANITÁRIA EM LOUÇA BRANCA, COM TUBO DE LIGAÇÃO CROMADO - FORNECIMENTO E INSTALAÇÃO. AF_02/2026_PS</t>
  </si>
  <si>
    <t>(Trezentos e Trinta e Nove Mil Trezentos e Vinte e Três Reais e Trinta e Nove Centavos)</t>
  </si>
  <si>
    <t>Fontes: SINAPI fev/2026, Boletim CDHU 201 (fev/2026)</t>
  </si>
  <si>
    <t>Birigui, 14 de abril de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</si>
</sst>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R$&quot;\ * #,##0.00_-;\-&quot;R$&quot;\ * #,##0.00_-;_-&quot;R$&quot;\ * &quot;-&quot;??_-;_-@_-"/>
    <numFmt numFmtId="164" formatCode="_-&quot;R$&quot;\ * #,##0.00_-;\-&quot;R$&quot;\ * #,##0.00_-;_-&quot;R$&quot;\ * &quot;-&quot;??_-;_-@"/>
    <numFmt numFmtId="165" formatCode="_-&quot;R$ &quot;* #,##0.00_-;&quot;-R$ &quot;* #,##0.00_-;_-&quot;R$ &quot;* \-??_-;_-@"/>
    <numFmt numFmtId="166" formatCode="_-* #,##0.00_-;\-* #,##0.00_-;_-* \-??_-;_-@"/>
  </numFmts>
  <fonts count="7" x14ac:knownFonts="1">
    <font>
      <sz val="11"/>
      <color rgb="FF000000"/>
      <name val="Calibri"/>
      <scheme val="minor"/>
    </font>
    <font>
      <sz val="11"/>
      <color theme="1"/>
      <name val="Calibri"/>
      <family val="2"/>
    </font>
    <font>
      <b/>
      <sz val="11"/>
      <color rgb="FF000000"/>
      <name val="Calibri"/>
      <family val="2"/>
    </font>
    <font>
      <sz val="11"/>
      <name val="Calibri"/>
      <family val="2"/>
    </font>
    <font>
      <sz val="11"/>
      <color rgb="FF000000"/>
      <name val="Calibri"/>
      <family val="2"/>
    </font>
    <font>
      <sz val="8"/>
      <name val="Calibri"/>
      <family val="2"/>
      <scheme val="minor"/>
    </font>
    <font>
      <b/>
      <sz val="12"/>
      <color rgb="FF000000"/>
      <name val="Calibri"/>
      <family val="2"/>
    </font>
  </fonts>
  <fills count="8">
    <fill>
      <patternFill patternType="none"/>
    </fill>
    <fill>
      <patternFill patternType="gray125"/>
    </fill>
    <fill>
      <patternFill patternType="solid">
        <fgColor rgb="FFAEABAB"/>
        <bgColor rgb="FFAEABAB"/>
      </patternFill>
    </fill>
    <fill>
      <patternFill patternType="solid">
        <fgColor rgb="FFE5E5E5"/>
        <bgColor rgb="FFE5E5E5"/>
      </patternFill>
    </fill>
    <fill>
      <patternFill patternType="solid">
        <fgColor rgb="FFAFABAB"/>
        <bgColor rgb="FFAFABAB"/>
      </patternFill>
    </fill>
    <fill>
      <patternFill patternType="solid">
        <fgColor rgb="FFD0CECE"/>
        <bgColor rgb="FFD0CECE"/>
      </patternFill>
    </fill>
    <fill>
      <patternFill patternType="solid">
        <fgColor theme="2" tint="-0.34998626667073579"/>
        <bgColor indexed="64"/>
      </patternFill>
    </fill>
    <fill>
      <patternFill patternType="solid">
        <fgColor theme="8" tint="0.79998168889431442"/>
        <bgColor indexed="64"/>
      </patternFill>
    </fill>
  </fills>
  <borders count="13">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right/>
      <top/>
      <bottom style="thin">
        <color rgb="FF000000"/>
      </bottom>
      <diagonal/>
    </border>
    <border>
      <left style="thin">
        <color rgb="FF000000"/>
      </left>
      <right style="thin">
        <color rgb="FF000000"/>
      </right>
      <top/>
      <bottom/>
      <diagonal/>
    </border>
    <border>
      <left style="thin">
        <color indexed="64"/>
      </left>
      <right style="thin">
        <color indexed="64"/>
      </right>
      <top style="thin">
        <color indexed="64"/>
      </top>
      <bottom style="thin">
        <color indexed="64"/>
      </bottom>
      <diagonal/>
    </border>
    <border>
      <left/>
      <right/>
      <top style="thin">
        <color rgb="FF000000"/>
      </top>
      <bottom/>
      <diagonal/>
    </border>
    <border>
      <left/>
      <right/>
      <top/>
      <bottom style="thin">
        <color indexed="64"/>
      </bottom>
      <diagonal/>
    </border>
  </borders>
  <cellStyleXfs count="1">
    <xf numFmtId="0" fontId="0" fillId="0" borderId="0"/>
  </cellStyleXfs>
  <cellXfs count="101">
    <xf numFmtId="0" fontId="0" fillId="0" borderId="0" xfId="0"/>
    <xf numFmtId="0" fontId="1" fillId="0" borderId="0" xfId="0" applyFont="1"/>
    <xf numFmtId="0" fontId="2" fillId="2" borderId="4" xfId="0" applyFont="1" applyFill="1" applyBorder="1" applyAlignment="1">
      <alignment horizontal="center"/>
    </xf>
    <xf numFmtId="0" fontId="4" fillId="3" borderId="5" xfId="0" applyFont="1" applyFill="1" applyBorder="1" applyAlignment="1">
      <alignment horizontal="center" vertical="center" wrapText="1"/>
    </xf>
    <xf numFmtId="49" fontId="4" fillId="3" borderId="5" xfId="0" applyNumberFormat="1" applyFont="1" applyFill="1" applyBorder="1" applyAlignment="1">
      <alignment horizontal="center" vertical="center" wrapText="1"/>
    </xf>
    <xf numFmtId="0" fontId="4" fillId="3" borderId="5" xfId="0" applyFont="1" applyFill="1" applyBorder="1" applyAlignment="1">
      <alignment vertical="center" wrapText="1"/>
    </xf>
    <xf numFmtId="164" fontId="4" fillId="3" borderId="5" xfId="0" applyNumberFormat="1"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4" xfId="0" applyFont="1" applyBorder="1" applyAlignment="1">
      <alignment vertical="center" wrapText="1"/>
    </xf>
    <xf numFmtId="164" fontId="4" fillId="0" borderId="4" xfId="0" applyNumberFormat="1" applyFont="1" applyBorder="1" applyAlignment="1">
      <alignment horizontal="center" vertical="center" wrapText="1"/>
    </xf>
    <xf numFmtId="0" fontId="4" fillId="0" borderId="0" xfId="0" applyFont="1" applyAlignment="1">
      <alignment vertical="center"/>
    </xf>
    <xf numFmtId="164" fontId="4" fillId="0" borderId="0" xfId="0" applyNumberFormat="1" applyFont="1" applyAlignment="1">
      <alignment vertical="center"/>
    </xf>
    <xf numFmtId="0" fontId="4" fillId="3" borderId="4" xfId="0"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0" fontId="4" fillId="3" borderId="4" xfId="0" applyFont="1" applyFill="1" applyBorder="1" applyAlignment="1">
      <alignment vertical="center" wrapText="1"/>
    </xf>
    <xf numFmtId="164" fontId="4" fillId="3" borderId="4" xfId="0" applyNumberFormat="1" applyFont="1" applyFill="1" applyBorder="1" applyAlignment="1">
      <alignment horizontal="center" vertical="center" wrapText="1"/>
    </xf>
    <xf numFmtId="0" fontId="4" fillId="0" borderId="0" xfId="0" applyFont="1"/>
    <xf numFmtId="0" fontId="4" fillId="0" borderId="6" xfId="0" applyFont="1" applyBorder="1" applyAlignment="1">
      <alignment horizontal="center" vertical="center" wrapText="1"/>
    </xf>
    <xf numFmtId="0" fontId="4" fillId="0" borderId="6" xfId="0" applyFont="1" applyBorder="1" applyAlignment="1">
      <alignment vertical="center" wrapText="1"/>
    </xf>
    <xf numFmtId="164" fontId="4" fillId="0" borderId="6" xfId="0" applyNumberFormat="1" applyFont="1" applyBorder="1" applyAlignment="1">
      <alignment horizontal="center" vertical="center" wrapText="1"/>
    </xf>
    <xf numFmtId="0" fontId="4" fillId="0" borderId="4" xfId="0" applyFont="1" applyBorder="1" applyAlignment="1">
      <alignment horizontal="center" vertical="center"/>
    </xf>
    <xf numFmtId="0" fontId="4" fillId="0" borderId="4" xfId="0" applyFont="1" applyBorder="1" applyAlignment="1">
      <alignment vertical="center"/>
    </xf>
    <xf numFmtId="164" fontId="4" fillId="0" borderId="0" xfId="0" applyNumberFormat="1" applyFont="1"/>
    <xf numFmtId="0" fontId="4" fillId="0" borderId="4" xfId="0" applyFont="1" applyBorder="1" applyAlignment="1">
      <alignment wrapText="1"/>
    </xf>
    <xf numFmtId="0" fontId="2" fillId="0" borderId="4" xfId="0" applyFont="1" applyBorder="1" applyAlignment="1">
      <alignment horizontal="center"/>
    </xf>
    <xf numFmtId="10" fontId="2" fillId="0" borderId="4" xfId="0" applyNumberFormat="1" applyFont="1" applyBorder="1" applyAlignment="1">
      <alignment horizontal="center"/>
    </xf>
    <xf numFmtId="0" fontId="4" fillId="5" borderId="4" xfId="0" applyFont="1" applyFill="1" applyBorder="1" applyAlignment="1">
      <alignment horizontal="center" vertical="center"/>
    </xf>
    <xf numFmtId="0" fontId="2" fillId="5" borderId="4" xfId="0" applyFont="1" applyFill="1" applyBorder="1" applyAlignment="1">
      <alignment horizontal="center" vertical="center"/>
    </xf>
    <xf numFmtId="0" fontId="4" fillId="0" borderId="0" xfId="0" applyFont="1" applyAlignment="1">
      <alignment horizontal="center" vertical="center"/>
    </xf>
    <xf numFmtId="49" fontId="4" fillId="0" borderId="4" xfId="0" applyNumberFormat="1" applyFont="1" applyBorder="1" applyAlignment="1">
      <alignment horizontal="center" vertical="center"/>
    </xf>
    <xf numFmtId="2" fontId="4" fillId="0" borderId="4" xfId="0" applyNumberFormat="1" applyFont="1" applyBorder="1" applyAlignment="1">
      <alignment horizontal="center" vertical="center"/>
    </xf>
    <xf numFmtId="0" fontId="2" fillId="0" borderId="4" xfId="0" applyFont="1" applyBorder="1" applyAlignment="1">
      <alignment horizontal="center" vertical="center"/>
    </xf>
    <xf numFmtId="165" fontId="4" fillId="0" borderId="4" xfId="0" applyNumberFormat="1" applyFont="1" applyBorder="1" applyAlignment="1">
      <alignment vertical="center"/>
    </xf>
    <xf numFmtId="165" fontId="2" fillId="0" borderId="4" xfId="0" applyNumberFormat="1" applyFont="1" applyBorder="1" applyAlignment="1">
      <alignment horizontal="right" vertical="center"/>
    </xf>
    <xf numFmtId="165" fontId="2" fillId="0" borderId="4" xfId="0" applyNumberFormat="1" applyFont="1" applyBorder="1" applyAlignment="1">
      <alignment vertical="center"/>
    </xf>
    <xf numFmtId="165" fontId="4" fillId="5" borderId="4" xfId="0" applyNumberFormat="1" applyFont="1" applyFill="1" applyBorder="1" applyAlignment="1">
      <alignment vertical="center"/>
    </xf>
    <xf numFmtId="2" fontId="4" fillId="5" borderId="4" xfId="0" applyNumberFormat="1" applyFont="1" applyFill="1" applyBorder="1" applyAlignment="1">
      <alignment horizontal="center" vertical="center"/>
    </xf>
    <xf numFmtId="165" fontId="2" fillId="5" borderId="4" xfId="0" applyNumberFormat="1" applyFont="1" applyFill="1" applyBorder="1" applyAlignment="1">
      <alignment horizontal="right" vertical="center"/>
    </xf>
    <xf numFmtId="165" fontId="2" fillId="5" borderId="4" xfId="0" applyNumberFormat="1" applyFont="1" applyFill="1" applyBorder="1" applyAlignment="1">
      <alignment vertical="center"/>
    </xf>
    <xf numFmtId="165" fontId="4" fillId="0" borderId="4" xfId="0" applyNumberFormat="1" applyFont="1" applyBorder="1" applyAlignment="1">
      <alignment horizontal="right" vertical="center"/>
    </xf>
    <xf numFmtId="0" fontId="2" fillId="0" borderId="4" xfId="0" applyFont="1" applyBorder="1" applyAlignment="1">
      <alignment horizontal="center" vertical="center" wrapText="1"/>
    </xf>
    <xf numFmtId="165" fontId="2" fillId="0" borderId="4" xfId="0" applyNumberFormat="1" applyFont="1" applyBorder="1" applyAlignment="1">
      <alignment horizontal="center" vertical="center" wrapText="1"/>
    </xf>
    <xf numFmtId="0" fontId="2" fillId="0" borderId="0" xfId="0" applyFont="1"/>
    <xf numFmtId="166" fontId="4" fillId="0" borderId="0" xfId="0" applyNumberFormat="1" applyFont="1"/>
    <xf numFmtId="165" fontId="4" fillId="0" borderId="0" xfId="0" applyNumberFormat="1" applyFont="1"/>
    <xf numFmtId="0" fontId="2" fillId="0" borderId="0" xfId="0" applyFont="1" applyAlignment="1">
      <alignment horizontal="right"/>
    </xf>
    <xf numFmtId="0" fontId="2" fillId="0" borderId="0" xfId="0" applyFont="1" applyAlignment="1">
      <alignment horizontal="center"/>
    </xf>
    <xf numFmtId="0" fontId="4" fillId="0" borderId="0" xfId="0" quotePrefix="1" applyFont="1"/>
    <xf numFmtId="0" fontId="4" fillId="0" borderId="0" xfId="0" applyFont="1" applyAlignment="1">
      <alignment horizontal="right"/>
    </xf>
    <xf numFmtId="0" fontId="4" fillId="0" borderId="0" xfId="0" applyFont="1" applyAlignment="1">
      <alignment horizontal="center"/>
    </xf>
    <xf numFmtId="0" fontId="2" fillId="4" borderId="4" xfId="0" applyFont="1" applyFill="1" applyBorder="1" applyAlignment="1">
      <alignment horizontal="center"/>
    </xf>
    <xf numFmtId="10" fontId="4" fillId="0" borderId="4" xfId="0" applyNumberFormat="1" applyFont="1" applyBorder="1" applyAlignment="1">
      <alignment horizontal="center"/>
    </xf>
    <xf numFmtId="0" fontId="2" fillId="6" borderId="5" xfId="0" applyFont="1" applyFill="1" applyBorder="1" applyAlignment="1">
      <alignment horizontal="center"/>
    </xf>
    <xf numFmtId="0" fontId="4" fillId="5" borderId="6" xfId="0" applyFont="1" applyFill="1" applyBorder="1" applyAlignment="1">
      <alignment horizontal="center" vertical="center"/>
    </xf>
    <xf numFmtId="0" fontId="2" fillId="5" borderId="6" xfId="0" applyFont="1" applyFill="1" applyBorder="1" applyAlignment="1">
      <alignment horizontal="center" vertical="center"/>
    </xf>
    <xf numFmtId="0" fontId="2" fillId="5" borderId="6" xfId="0" applyFont="1" applyFill="1" applyBorder="1"/>
    <xf numFmtId="0" fontId="4" fillId="5" borderId="6" xfId="0" applyFont="1" applyFill="1" applyBorder="1" applyAlignment="1">
      <alignment vertical="center"/>
    </xf>
    <xf numFmtId="0" fontId="4" fillId="5" borderId="7" xfId="0" applyFont="1" applyFill="1" applyBorder="1" applyAlignment="1">
      <alignment horizontal="center" vertical="center"/>
    </xf>
    <xf numFmtId="0" fontId="2" fillId="5" borderId="7" xfId="0" applyFont="1" applyFill="1" applyBorder="1" applyAlignment="1">
      <alignment horizontal="center" vertical="center"/>
    </xf>
    <xf numFmtId="0" fontId="4" fillId="5" borderId="7" xfId="0" applyFont="1" applyFill="1" applyBorder="1" applyAlignment="1">
      <alignment vertical="center"/>
    </xf>
    <xf numFmtId="165" fontId="2" fillId="0" borderId="10" xfId="0" applyNumberFormat="1" applyFont="1" applyBorder="1" applyAlignment="1">
      <alignment horizontal="right" vertical="center"/>
    </xf>
    <xf numFmtId="164" fontId="4" fillId="0" borderId="1" xfId="0" applyNumberFormat="1" applyFont="1" applyBorder="1" applyAlignment="1">
      <alignment horizontal="center" vertical="center" wrapText="1"/>
    </xf>
    <xf numFmtId="164" fontId="4" fillId="0" borderId="10" xfId="0" applyNumberFormat="1" applyFont="1" applyBorder="1" applyAlignment="1">
      <alignment horizontal="center" vertical="center" wrapText="1"/>
    </xf>
    <xf numFmtId="0" fontId="4" fillId="0" borderId="10" xfId="0" applyFont="1" applyBorder="1" applyAlignment="1">
      <alignment horizontal="center" vertical="center"/>
    </xf>
    <xf numFmtId="49" fontId="4" fillId="0" borderId="10" xfId="0" applyNumberFormat="1" applyFont="1" applyBorder="1" applyAlignment="1">
      <alignment horizontal="center" vertical="center"/>
    </xf>
    <xf numFmtId="0" fontId="4" fillId="0" borderId="10" xfId="0" applyFont="1" applyBorder="1" applyAlignment="1">
      <alignment horizontal="left" vertical="center" wrapText="1"/>
    </xf>
    <xf numFmtId="2" fontId="4" fillId="0" borderId="10" xfId="0" applyNumberFormat="1" applyFont="1" applyBorder="1" applyAlignment="1">
      <alignment horizontal="center" vertical="center"/>
    </xf>
    <xf numFmtId="164" fontId="4" fillId="0" borderId="10" xfId="0" applyNumberFormat="1" applyFont="1" applyBorder="1" applyAlignment="1">
      <alignment horizontal="center" vertical="center"/>
    </xf>
    <xf numFmtId="0" fontId="2" fillId="0" borderId="10" xfId="0" applyFont="1" applyBorder="1" applyAlignment="1">
      <alignment horizontal="center" vertical="center"/>
    </xf>
    <xf numFmtId="164" fontId="2" fillId="0" borderId="10" xfId="0" applyNumberFormat="1" applyFont="1" applyBorder="1" applyAlignment="1">
      <alignment horizontal="center" vertical="center"/>
    </xf>
    <xf numFmtId="0" fontId="2" fillId="5" borderId="7" xfId="0" applyFont="1" applyFill="1" applyBorder="1" applyAlignment="1">
      <alignment vertical="center"/>
    </xf>
    <xf numFmtId="0" fontId="2" fillId="5" borderId="4" xfId="0" applyFont="1" applyFill="1" applyBorder="1" applyAlignment="1">
      <alignment vertical="center"/>
    </xf>
    <xf numFmtId="0" fontId="0" fillId="0" borderId="0" xfId="0" applyAlignment="1">
      <alignment horizontal="center"/>
    </xf>
    <xf numFmtId="0" fontId="0" fillId="0" borderId="0" xfId="0" applyAlignment="1">
      <alignment horizontal="right"/>
    </xf>
    <xf numFmtId="44" fontId="4" fillId="7" borderId="4" xfId="0" applyNumberFormat="1" applyFont="1" applyFill="1" applyBorder="1" applyAlignment="1">
      <alignment horizontal="center"/>
    </xf>
    <xf numFmtId="165" fontId="6" fillId="0" borderId="4" xfId="0" applyNumberFormat="1" applyFont="1" applyBorder="1" applyAlignment="1">
      <alignment horizontal="center" vertical="center" wrapText="1"/>
    </xf>
    <xf numFmtId="165" fontId="6" fillId="0" borderId="4" xfId="0" applyNumberFormat="1" applyFont="1" applyBorder="1" applyAlignment="1">
      <alignment vertical="center" wrapText="1"/>
    </xf>
    <xf numFmtId="44" fontId="0" fillId="0" borderId="0" xfId="0" applyNumberFormat="1"/>
    <xf numFmtId="2" fontId="2" fillId="0" borderId="10" xfId="0" applyNumberFormat="1" applyFont="1" applyBorder="1" applyAlignment="1">
      <alignment horizontal="center" vertical="center"/>
    </xf>
    <xf numFmtId="2" fontId="4" fillId="5" borderId="7" xfId="0" applyNumberFormat="1" applyFont="1" applyFill="1" applyBorder="1" applyAlignment="1">
      <alignment horizontal="center" vertical="center"/>
    </xf>
    <xf numFmtId="0" fontId="2" fillId="0" borderId="1" xfId="0" applyFont="1" applyBorder="1" applyAlignment="1">
      <alignment horizontal="center"/>
    </xf>
    <xf numFmtId="0" fontId="3" fillId="0" borderId="2" xfId="0" applyFont="1" applyBorder="1"/>
    <xf numFmtId="0" fontId="3" fillId="0" borderId="3" xfId="0" applyFont="1" applyBorder="1"/>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8" xfId="0" applyFont="1" applyBorder="1" applyAlignment="1">
      <alignment horizontal="center"/>
    </xf>
    <xf numFmtId="10" fontId="4" fillId="0" borderId="10" xfId="0" applyNumberFormat="1" applyFont="1" applyBorder="1" applyAlignment="1">
      <alignment horizontal="center" vertical="center"/>
    </xf>
    <xf numFmtId="165" fontId="4" fillId="0" borderId="6" xfId="0" applyNumberFormat="1" applyFont="1" applyBorder="1" applyAlignment="1">
      <alignment horizontal="center" vertical="center"/>
    </xf>
    <xf numFmtId="165" fontId="4" fillId="0" borderId="7" xfId="0" applyNumberFormat="1" applyFont="1" applyBorder="1" applyAlignment="1">
      <alignment horizontal="center" vertical="center"/>
    </xf>
    <xf numFmtId="0" fontId="2" fillId="5" borderId="6" xfId="0" applyFont="1" applyFill="1" applyBorder="1" applyAlignment="1">
      <alignment horizontal="left" vertical="center" wrapText="1"/>
    </xf>
    <xf numFmtId="0" fontId="2" fillId="5" borderId="7" xfId="0" applyFont="1" applyFill="1" applyBorder="1" applyAlignment="1">
      <alignment horizontal="left" vertical="center" wrapText="1"/>
    </xf>
    <xf numFmtId="10" fontId="4" fillId="0" borderId="6" xfId="0" applyNumberFormat="1" applyFont="1" applyBorder="1" applyAlignment="1">
      <alignment horizontal="center" vertical="center"/>
    </xf>
    <xf numFmtId="10" fontId="4" fillId="0" borderId="7" xfId="0" applyNumberFormat="1" applyFont="1" applyBorder="1" applyAlignment="1">
      <alignment horizontal="center" vertical="center"/>
    </xf>
    <xf numFmtId="0" fontId="2" fillId="4" borderId="6" xfId="0" applyFont="1" applyFill="1" applyBorder="1" applyAlignment="1">
      <alignment horizontal="center" vertical="center"/>
    </xf>
    <xf numFmtId="0" fontId="2" fillId="4" borderId="7" xfId="0" applyFont="1" applyFill="1" applyBorder="1" applyAlignment="1">
      <alignment horizontal="center" vertical="center"/>
    </xf>
    <xf numFmtId="0" fontId="2" fillId="4" borderId="9" xfId="0" applyFont="1" applyFill="1" applyBorder="1" applyAlignment="1">
      <alignment horizontal="center" vertical="center"/>
    </xf>
    <xf numFmtId="0" fontId="3" fillId="0" borderId="7" xfId="0" applyFont="1" applyBorder="1"/>
    <xf numFmtId="0" fontId="2" fillId="4" borderId="1" xfId="0" applyFont="1" applyFill="1" applyBorder="1" applyAlignment="1">
      <alignment horizontal="center"/>
    </xf>
    <xf numFmtId="165" fontId="2" fillId="0" borderId="10" xfId="0" applyNumberFormat="1" applyFont="1" applyBorder="1" applyAlignment="1">
      <alignment horizontal="center" vertical="center"/>
    </xf>
    <xf numFmtId="10" fontId="4" fillId="0" borderId="9" xfId="0" applyNumberFormat="1" applyFont="1" applyBorder="1" applyAlignment="1">
      <alignment horizontal="center" vertical="center"/>
    </xf>
    <xf numFmtId="165" fontId="4" fillId="0" borderId="9" xfId="0" applyNumberFormat="1"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2</xdr:col>
      <xdr:colOff>1609725</xdr:colOff>
      <xdr:row>34</xdr:row>
      <xdr:rowOff>161925</xdr:rowOff>
    </xdr:from>
    <xdr:to>
      <xdr:col>3</xdr:col>
      <xdr:colOff>603250</xdr:colOff>
      <xdr:row>41</xdr:row>
      <xdr:rowOff>38100</xdr:rowOff>
    </xdr:to>
    <xdr:sp macro="" textlink="">
      <xdr:nvSpPr>
        <xdr:cNvPr id="2" name="Retângulo 1">
          <a:extLst>
            <a:ext uri="{FF2B5EF4-FFF2-40B4-BE49-F238E27FC236}">
              <a16:creationId xmlns:a16="http://schemas.microsoft.com/office/drawing/2014/main" id="{79DF45C6-952F-4A6C-AD20-CA18AC437422}"/>
            </a:ext>
          </a:extLst>
        </xdr:cNvPr>
        <xdr:cNvSpPr/>
      </xdr:nvSpPr>
      <xdr:spPr>
        <a:xfrm>
          <a:off x="3238500" y="9115425"/>
          <a:ext cx="3155950" cy="1238250"/>
        </a:xfrm>
        <a:prstGeom prst="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solidFill>
                <a:sysClr val="windowText" lastClr="000000"/>
              </a:solidFill>
            </a:rPr>
            <a:t>_________________________________</a:t>
          </a:r>
        </a:p>
        <a:p>
          <a:pPr algn="ctr"/>
          <a:r>
            <a:rPr lang="pt-BR" sz="1400">
              <a:solidFill>
                <a:sysClr val="windowText" lastClr="000000"/>
              </a:solidFill>
            </a:rPr>
            <a:t>DANIEL</a:t>
          </a:r>
          <a:r>
            <a:rPr lang="pt-BR" sz="1400" baseline="0">
              <a:solidFill>
                <a:sysClr val="windowText" lastClr="000000"/>
              </a:solidFill>
            </a:rPr>
            <a:t> NOZOMU HAZASKI</a:t>
          </a:r>
        </a:p>
        <a:p>
          <a:pPr algn="ctr"/>
          <a:r>
            <a:rPr lang="pt-BR" sz="1400" baseline="0">
              <a:solidFill>
                <a:sysClr val="windowText" lastClr="000000"/>
              </a:solidFill>
            </a:rPr>
            <a:t>Engenheiro Civil</a:t>
          </a:r>
        </a:p>
        <a:p>
          <a:pPr algn="ctr"/>
          <a:r>
            <a:rPr lang="pt-BR" sz="1400" baseline="0">
              <a:solidFill>
                <a:sysClr val="windowText" lastClr="000000"/>
              </a:solidFill>
            </a:rPr>
            <a:t>CREA: 5069273022-SP</a:t>
          </a:r>
          <a:endParaRPr lang="pt-BR" sz="14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476250</xdr:colOff>
      <xdr:row>177</xdr:row>
      <xdr:rowOff>0</xdr:rowOff>
    </xdr:from>
    <xdr:to>
      <xdr:col>3</xdr:col>
      <xdr:colOff>1076325</xdr:colOff>
      <xdr:row>183</xdr:row>
      <xdr:rowOff>0</xdr:rowOff>
    </xdr:to>
    <xdr:sp macro="" textlink="">
      <xdr:nvSpPr>
        <xdr:cNvPr id="2" name="Retângulo 1">
          <a:extLst>
            <a:ext uri="{FF2B5EF4-FFF2-40B4-BE49-F238E27FC236}">
              <a16:creationId xmlns:a16="http://schemas.microsoft.com/office/drawing/2014/main" id="{A1933E2E-D261-EE39-2087-EBE897D2704A}"/>
            </a:ext>
          </a:extLst>
        </xdr:cNvPr>
        <xdr:cNvSpPr/>
      </xdr:nvSpPr>
      <xdr:spPr>
        <a:xfrm>
          <a:off x="476250" y="57073800"/>
          <a:ext cx="2819400" cy="1200150"/>
        </a:xfrm>
        <a:prstGeom prst="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solidFill>
                <a:sysClr val="windowText" lastClr="000000"/>
              </a:solidFill>
            </a:rPr>
            <a:t>_________________________________</a:t>
          </a:r>
        </a:p>
        <a:p>
          <a:pPr algn="ctr"/>
          <a:r>
            <a:rPr lang="pt-BR" sz="1400">
              <a:solidFill>
                <a:sysClr val="windowText" lastClr="000000"/>
              </a:solidFill>
            </a:rPr>
            <a:t>DANIEL</a:t>
          </a:r>
          <a:r>
            <a:rPr lang="pt-BR" sz="1400" baseline="0">
              <a:solidFill>
                <a:sysClr val="windowText" lastClr="000000"/>
              </a:solidFill>
            </a:rPr>
            <a:t> NOZOMU HAZASKI</a:t>
          </a:r>
        </a:p>
        <a:p>
          <a:pPr algn="ctr"/>
          <a:r>
            <a:rPr lang="pt-BR" sz="1400" baseline="0">
              <a:solidFill>
                <a:sysClr val="windowText" lastClr="000000"/>
              </a:solidFill>
            </a:rPr>
            <a:t>Engenheiro Civil</a:t>
          </a:r>
        </a:p>
        <a:p>
          <a:pPr algn="ctr"/>
          <a:r>
            <a:rPr lang="pt-BR" sz="1400" baseline="0">
              <a:solidFill>
                <a:sysClr val="windowText" lastClr="000000"/>
              </a:solidFill>
            </a:rPr>
            <a:t>CREA: 5069273022-SP</a:t>
          </a:r>
          <a:endParaRPr lang="pt-BR" sz="1400">
            <a:solidFill>
              <a:sysClr val="windowText" lastClr="000000"/>
            </a:solidFill>
          </a:endParaRPr>
        </a:p>
      </xdr:txBody>
    </xdr:sp>
    <xdr:clientData/>
  </xdr:twoCellAnchor>
  <xdr:twoCellAnchor>
    <xdr:from>
      <xdr:col>6</xdr:col>
      <xdr:colOff>57150</xdr:colOff>
      <xdr:row>176</xdr:row>
      <xdr:rowOff>123825</xdr:rowOff>
    </xdr:from>
    <xdr:to>
      <xdr:col>8</xdr:col>
      <xdr:colOff>781050</xdr:colOff>
      <xdr:row>182</xdr:row>
      <xdr:rowOff>123825</xdr:rowOff>
    </xdr:to>
    <xdr:sp macro="" textlink="">
      <xdr:nvSpPr>
        <xdr:cNvPr id="3" name="Retângulo 2">
          <a:extLst>
            <a:ext uri="{FF2B5EF4-FFF2-40B4-BE49-F238E27FC236}">
              <a16:creationId xmlns:a16="http://schemas.microsoft.com/office/drawing/2014/main" id="{29FED0CB-2FDD-45C1-AF93-34BA06A536BF}"/>
            </a:ext>
          </a:extLst>
        </xdr:cNvPr>
        <xdr:cNvSpPr/>
      </xdr:nvSpPr>
      <xdr:spPr>
        <a:xfrm>
          <a:off x="7886700" y="56997600"/>
          <a:ext cx="2819400" cy="1200150"/>
        </a:xfrm>
        <a:prstGeom prst="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solidFill>
                <a:sysClr val="windowText" lastClr="000000"/>
              </a:solidFill>
            </a:rPr>
            <a:t>_________________________________</a:t>
          </a:r>
        </a:p>
        <a:p>
          <a:pPr algn="ctr"/>
          <a:r>
            <a:rPr lang="pt-BR" sz="1400">
              <a:solidFill>
                <a:sysClr val="windowText" lastClr="000000"/>
              </a:solidFill>
            </a:rPr>
            <a:t>Engª GABRIELA R. S. CARDOSO</a:t>
          </a:r>
          <a:endParaRPr lang="pt-BR" sz="1400" baseline="0">
            <a:solidFill>
              <a:sysClr val="windowText" lastClr="000000"/>
            </a:solidFill>
          </a:endParaRPr>
        </a:p>
        <a:p>
          <a:pPr algn="ctr"/>
          <a:r>
            <a:rPr lang="pt-BR" sz="1400" baseline="0">
              <a:solidFill>
                <a:sysClr val="windowText" lastClr="000000"/>
              </a:solidFill>
            </a:rPr>
            <a:t>Diretora de Obras</a:t>
          </a:r>
        </a:p>
      </xdr:txBody>
    </xdr:sp>
    <xdr:clientData/>
  </xdr:twoCellAnchor>
  <xdr:twoCellAnchor>
    <xdr:from>
      <xdr:col>0</xdr:col>
      <xdr:colOff>76200</xdr:colOff>
      <xdr:row>191</xdr:row>
      <xdr:rowOff>190500</xdr:rowOff>
    </xdr:from>
    <xdr:to>
      <xdr:col>3</xdr:col>
      <xdr:colOff>1466850</xdr:colOff>
      <xdr:row>197</xdr:row>
      <xdr:rowOff>190500</xdr:rowOff>
    </xdr:to>
    <xdr:sp macro="" textlink="">
      <xdr:nvSpPr>
        <xdr:cNvPr id="4" name="Retângulo 3">
          <a:extLst>
            <a:ext uri="{FF2B5EF4-FFF2-40B4-BE49-F238E27FC236}">
              <a16:creationId xmlns:a16="http://schemas.microsoft.com/office/drawing/2014/main" id="{2C2056F8-B499-44E8-9749-436C221275C3}"/>
            </a:ext>
          </a:extLst>
        </xdr:cNvPr>
        <xdr:cNvSpPr/>
      </xdr:nvSpPr>
      <xdr:spPr>
        <a:xfrm>
          <a:off x="76200" y="60064650"/>
          <a:ext cx="3609975" cy="1200150"/>
        </a:xfrm>
        <a:prstGeom prst="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solidFill>
                <a:sysClr val="windowText" lastClr="000000"/>
              </a:solidFill>
            </a:rPr>
            <a:t>__________________________________________</a:t>
          </a:r>
        </a:p>
        <a:p>
          <a:pPr algn="ctr"/>
          <a:r>
            <a:rPr lang="pt-BR" sz="1400" baseline="0">
              <a:solidFill>
                <a:sysClr val="windowText" lastClr="000000"/>
              </a:solidFill>
            </a:rPr>
            <a:t>ROGÉRIO VENICIUS COSTA FERNANDES</a:t>
          </a:r>
        </a:p>
        <a:p>
          <a:pPr algn="ctr"/>
          <a:r>
            <a:rPr lang="pt-BR" sz="1400" baseline="0">
              <a:solidFill>
                <a:sysClr val="windowText" lastClr="000000"/>
              </a:solidFill>
            </a:rPr>
            <a:t>Secretário de Obras</a:t>
          </a:r>
        </a:p>
      </xdr:txBody>
    </xdr:sp>
    <xdr:clientData/>
  </xdr:twoCellAnchor>
  <xdr:twoCellAnchor>
    <xdr:from>
      <xdr:col>6</xdr:col>
      <xdr:colOff>31750</xdr:colOff>
      <xdr:row>192</xdr:row>
      <xdr:rowOff>3175</xdr:rowOff>
    </xdr:from>
    <xdr:to>
      <xdr:col>8</xdr:col>
      <xdr:colOff>755650</xdr:colOff>
      <xdr:row>198</xdr:row>
      <xdr:rowOff>3175</xdr:rowOff>
    </xdr:to>
    <xdr:sp macro="" textlink="">
      <xdr:nvSpPr>
        <xdr:cNvPr id="5" name="Retângulo 4">
          <a:extLst>
            <a:ext uri="{FF2B5EF4-FFF2-40B4-BE49-F238E27FC236}">
              <a16:creationId xmlns:a16="http://schemas.microsoft.com/office/drawing/2014/main" id="{9ECB5659-2D42-41B5-B452-78FE69457616}"/>
            </a:ext>
          </a:extLst>
        </xdr:cNvPr>
        <xdr:cNvSpPr/>
      </xdr:nvSpPr>
      <xdr:spPr>
        <a:xfrm>
          <a:off x="7858125" y="60248800"/>
          <a:ext cx="2819400" cy="1238250"/>
        </a:xfrm>
        <a:prstGeom prst="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solidFill>
                <a:sysClr val="windowText" lastClr="000000"/>
              </a:solidFill>
            </a:rPr>
            <a:t>_________________________________</a:t>
          </a:r>
        </a:p>
        <a:p>
          <a:pPr algn="ctr"/>
          <a:r>
            <a:rPr lang="pt-BR" sz="1400">
              <a:solidFill>
                <a:sysClr val="windowText" lastClr="000000"/>
              </a:solidFill>
            </a:rPr>
            <a:t>SÔNIA</a:t>
          </a:r>
          <a:r>
            <a:rPr lang="pt-BR" sz="1400" baseline="0">
              <a:solidFill>
                <a:sysClr val="windowText" lastClr="000000"/>
              </a:solidFill>
            </a:rPr>
            <a:t> REGINA ALBANI</a:t>
          </a:r>
        </a:p>
        <a:p>
          <a:pPr algn="ctr"/>
          <a:r>
            <a:rPr lang="pt-BR" sz="1400" baseline="0">
              <a:solidFill>
                <a:sysClr val="windowText" lastClr="000000"/>
              </a:solidFill>
            </a:rPr>
            <a:t>Secretária de Assistência Social</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393700</xdr:colOff>
      <xdr:row>58</xdr:row>
      <xdr:rowOff>196850</xdr:rowOff>
    </xdr:from>
    <xdr:to>
      <xdr:col>2</xdr:col>
      <xdr:colOff>977900</xdr:colOff>
      <xdr:row>65</xdr:row>
      <xdr:rowOff>34925</xdr:rowOff>
    </xdr:to>
    <xdr:sp macro="" textlink="">
      <xdr:nvSpPr>
        <xdr:cNvPr id="2" name="Retângulo 1">
          <a:extLst>
            <a:ext uri="{FF2B5EF4-FFF2-40B4-BE49-F238E27FC236}">
              <a16:creationId xmlns:a16="http://schemas.microsoft.com/office/drawing/2014/main" id="{DE0668DF-16E2-4623-80CB-7FCD3A661D40}"/>
            </a:ext>
          </a:extLst>
        </xdr:cNvPr>
        <xdr:cNvSpPr/>
      </xdr:nvSpPr>
      <xdr:spPr>
        <a:xfrm>
          <a:off x="393700" y="11515725"/>
          <a:ext cx="2822575" cy="1282700"/>
        </a:xfrm>
        <a:prstGeom prst="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solidFill>
                <a:sysClr val="windowText" lastClr="000000"/>
              </a:solidFill>
            </a:rPr>
            <a:t>_________________________________</a:t>
          </a:r>
        </a:p>
        <a:p>
          <a:pPr algn="ctr"/>
          <a:r>
            <a:rPr lang="pt-BR" sz="1400">
              <a:solidFill>
                <a:sysClr val="windowText" lastClr="000000"/>
              </a:solidFill>
            </a:rPr>
            <a:t>DANIEL</a:t>
          </a:r>
          <a:r>
            <a:rPr lang="pt-BR" sz="1400" baseline="0">
              <a:solidFill>
                <a:sysClr val="windowText" lastClr="000000"/>
              </a:solidFill>
            </a:rPr>
            <a:t> NOZOMU HAZASKI</a:t>
          </a:r>
        </a:p>
        <a:p>
          <a:pPr algn="ctr"/>
          <a:r>
            <a:rPr lang="pt-BR" sz="1400" baseline="0">
              <a:solidFill>
                <a:sysClr val="windowText" lastClr="000000"/>
              </a:solidFill>
            </a:rPr>
            <a:t>Engenheiro Civil</a:t>
          </a:r>
        </a:p>
        <a:p>
          <a:pPr algn="ctr"/>
          <a:r>
            <a:rPr lang="pt-BR" sz="1400" baseline="0">
              <a:solidFill>
                <a:sysClr val="windowText" lastClr="000000"/>
              </a:solidFill>
            </a:rPr>
            <a:t>CREA: 5069273022-SP</a:t>
          </a:r>
          <a:endParaRPr lang="pt-BR" sz="1400">
            <a:solidFill>
              <a:sysClr val="windowText" lastClr="000000"/>
            </a:solidFill>
          </a:endParaRPr>
        </a:p>
      </xdr:txBody>
    </xdr:sp>
    <xdr:clientData/>
  </xdr:twoCellAnchor>
  <xdr:twoCellAnchor>
    <xdr:from>
      <xdr:col>8</xdr:col>
      <xdr:colOff>920750</xdr:colOff>
      <xdr:row>57</xdr:row>
      <xdr:rowOff>111125</xdr:rowOff>
    </xdr:from>
    <xdr:to>
      <xdr:col>11</xdr:col>
      <xdr:colOff>596900</xdr:colOff>
      <xdr:row>63</xdr:row>
      <xdr:rowOff>149225</xdr:rowOff>
    </xdr:to>
    <xdr:sp macro="" textlink="">
      <xdr:nvSpPr>
        <xdr:cNvPr id="3" name="Retângulo 2">
          <a:extLst>
            <a:ext uri="{FF2B5EF4-FFF2-40B4-BE49-F238E27FC236}">
              <a16:creationId xmlns:a16="http://schemas.microsoft.com/office/drawing/2014/main" id="{F427A60A-FABF-486C-99CC-CD9DC54154F1}"/>
            </a:ext>
          </a:extLst>
        </xdr:cNvPr>
        <xdr:cNvSpPr/>
      </xdr:nvSpPr>
      <xdr:spPr>
        <a:xfrm>
          <a:off x="9017000" y="11223625"/>
          <a:ext cx="2819400" cy="1276350"/>
        </a:xfrm>
        <a:prstGeom prst="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solidFill>
                <a:sysClr val="windowText" lastClr="000000"/>
              </a:solidFill>
            </a:rPr>
            <a:t>_________________________________</a:t>
          </a:r>
        </a:p>
        <a:p>
          <a:pPr algn="ctr"/>
          <a:r>
            <a:rPr lang="pt-BR" sz="1400">
              <a:solidFill>
                <a:sysClr val="windowText" lastClr="000000"/>
              </a:solidFill>
            </a:rPr>
            <a:t>Engª GABRIELA R. S. CARDOSO</a:t>
          </a:r>
          <a:endParaRPr lang="pt-BR" sz="1400" baseline="0">
            <a:solidFill>
              <a:sysClr val="windowText" lastClr="000000"/>
            </a:solidFill>
          </a:endParaRPr>
        </a:p>
        <a:p>
          <a:pPr algn="ctr"/>
          <a:r>
            <a:rPr lang="pt-BR" sz="1400" baseline="0">
              <a:solidFill>
                <a:sysClr val="windowText" lastClr="000000"/>
              </a:solidFill>
            </a:rPr>
            <a:t>Diretora de Obras</a:t>
          </a:r>
        </a:p>
      </xdr:txBody>
    </xdr:sp>
    <xdr:clientData/>
  </xdr:twoCellAnchor>
  <xdr:twoCellAnchor>
    <xdr:from>
      <xdr:col>0</xdr:col>
      <xdr:colOff>158750</xdr:colOff>
      <xdr:row>78</xdr:row>
      <xdr:rowOff>127000</xdr:rowOff>
    </xdr:from>
    <xdr:to>
      <xdr:col>3</xdr:col>
      <xdr:colOff>454025</xdr:colOff>
      <xdr:row>84</xdr:row>
      <xdr:rowOff>165100</xdr:rowOff>
    </xdr:to>
    <xdr:sp macro="" textlink="">
      <xdr:nvSpPr>
        <xdr:cNvPr id="4" name="Retângulo 3">
          <a:extLst>
            <a:ext uri="{FF2B5EF4-FFF2-40B4-BE49-F238E27FC236}">
              <a16:creationId xmlns:a16="http://schemas.microsoft.com/office/drawing/2014/main" id="{35C523AB-FF57-4082-9F21-510A3382FBC0}"/>
            </a:ext>
          </a:extLst>
        </xdr:cNvPr>
        <xdr:cNvSpPr/>
      </xdr:nvSpPr>
      <xdr:spPr>
        <a:xfrm>
          <a:off x="158750" y="15573375"/>
          <a:ext cx="3613150" cy="1276350"/>
        </a:xfrm>
        <a:prstGeom prst="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solidFill>
                <a:sysClr val="windowText" lastClr="000000"/>
              </a:solidFill>
            </a:rPr>
            <a:t>__________________________________________</a:t>
          </a:r>
        </a:p>
        <a:p>
          <a:pPr algn="ctr"/>
          <a:r>
            <a:rPr lang="pt-BR" sz="1400" baseline="0">
              <a:solidFill>
                <a:sysClr val="windowText" lastClr="000000"/>
              </a:solidFill>
            </a:rPr>
            <a:t>ROGÉRIO VENICIUS COSTA FERNANDES</a:t>
          </a:r>
        </a:p>
        <a:p>
          <a:pPr algn="ctr"/>
          <a:r>
            <a:rPr lang="pt-BR" sz="1400" baseline="0">
              <a:solidFill>
                <a:sysClr val="windowText" lastClr="000000"/>
              </a:solidFill>
            </a:rPr>
            <a:t>Secretário de Obras</a:t>
          </a:r>
        </a:p>
      </xdr:txBody>
    </xdr:sp>
    <xdr:clientData/>
  </xdr:twoCellAnchor>
  <xdr:twoCellAnchor>
    <xdr:from>
      <xdr:col>8</xdr:col>
      <xdr:colOff>920750</xdr:colOff>
      <xdr:row>78</xdr:row>
      <xdr:rowOff>95250</xdr:rowOff>
    </xdr:from>
    <xdr:to>
      <xdr:col>11</xdr:col>
      <xdr:colOff>596900</xdr:colOff>
      <xdr:row>84</xdr:row>
      <xdr:rowOff>133350</xdr:rowOff>
    </xdr:to>
    <xdr:sp macro="" textlink="">
      <xdr:nvSpPr>
        <xdr:cNvPr id="5" name="Retângulo 4">
          <a:extLst>
            <a:ext uri="{FF2B5EF4-FFF2-40B4-BE49-F238E27FC236}">
              <a16:creationId xmlns:a16="http://schemas.microsoft.com/office/drawing/2014/main" id="{F34A3F8C-A5FE-406E-9B99-00F0DD70419F}"/>
            </a:ext>
          </a:extLst>
        </xdr:cNvPr>
        <xdr:cNvSpPr/>
      </xdr:nvSpPr>
      <xdr:spPr>
        <a:xfrm>
          <a:off x="9017000" y="15541625"/>
          <a:ext cx="2819400" cy="1276350"/>
        </a:xfrm>
        <a:prstGeom prst="rect">
          <a:avLst/>
        </a:prstGeom>
        <a:solidFill>
          <a:sysClr val="window" lastClr="FFFFFF"/>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pt-BR" sz="1100">
              <a:solidFill>
                <a:sysClr val="windowText" lastClr="000000"/>
              </a:solidFill>
            </a:rPr>
            <a:t>_________________________________</a:t>
          </a:r>
        </a:p>
        <a:p>
          <a:pPr algn="ctr"/>
          <a:r>
            <a:rPr lang="pt-BR" sz="1400">
              <a:solidFill>
                <a:sysClr val="windowText" lastClr="000000"/>
              </a:solidFill>
            </a:rPr>
            <a:t>SÔNIA</a:t>
          </a:r>
          <a:r>
            <a:rPr lang="pt-BR" sz="1400" baseline="0">
              <a:solidFill>
                <a:sysClr val="windowText" lastClr="000000"/>
              </a:solidFill>
            </a:rPr>
            <a:t> REGINA ALBANI</a:t>
          </a:r>
        </a:p>
        <a:p>
          <a:pPr algn="ctr"/>
          <a:r>
            <a:rPr lang="pt-BR" sz="1400" baseline="0">
              <a:solidFill>
                <a:sysClr val="windowText" lastClr="000000"/>
              </a:solidFill>
            </a:rPr>
            <a:t>Secretária de Assistência Social</a:t>
          </a: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952"/>
  <sheetViews>
    <sheetView view="pageBreakPreview" topLeftCell="A10" zoomScale="60" zoomScaleNormal="100" workbookViewId="0">
      <selection activeCell="F22" sqref="F22"/>
    </sheetView>
  </sheetViews>
  <sheetFormatPr defaultColWidth="14.42578125" defaultRowHeight="15" customHeight="1" x14ac:dyDescent="0.25"/>
  <cols>
    <col min="1" max="1" width="8.7109375" customWidth="1"/>
    <col min="2" max="2" width="14" customWidth="1"/>
    <col min="3" max="3" width="58.140625" customWidth="1"/>
    <col min="4" max="4" width="8.7109375" customWidth="1"/>
    <col min="5" max="5" width="11.28515625" customWidth="1"/>
    <col min="6" max="6" width="12.140625" customWidth="1"/>
    <col min="7" max="7" width="14" customWidth="1"/>
    <col min="8" max="26" width="8.7109375" customWidth="1"/>
  </cols>
  <sheetData>
    <row r="1" spans="1:7" x14ac:dyDescent="0.25">
      <c r="A1" s="1" t="str">
        <f>'PLANILHA ORÇAMENTÁRIA'!A2</f>
        <v>OBRA: REFORMA E AMPLIAÇÃO DO PRÉDIO DO SERVIÇO DE CONVIVÊNCIA E FORTALECIMENTO DE VÍNCULOS - NÚCLEO PORTAL DA PÉROLA II</v>
      </c>
    </row>
    <row r="2" spans="1:7" x14ac:dyDescent="0.25">
      <c r="A2" s="1" t="str">
        <f>'PLANILHA ORÇAMENTÁRIA'!A3</f>
        <v>LOCAL: RUA VALÉRIO ANHÊ RIBALTA, Nº 820</v>
      </c>
    </row>
    <row r="3" spans="1:7" x14ac:dyDescent="0.25">
      <c r="A3" s="1" t="str">
        <f>'PLANILHA ORÇAMENTÁRIA'!A4</f>
        <v>BAIRRO: PORTAL DA PÉROLA II</v>
      </c>
    </row>
    <row r="4" spans="1:7" x14ac:dyDescent="0.25">
      <c r="A4" s="1" t="str">
        <f>'PLANILHA ORÇAMENTÁRIA'!A5</f>
        <v>CIDADE: BIRIGUI - SP</v>
      </c>
    </row>
    <row r="6" spans="1:7" x14ac:dyDescent="0.25">
      <c r="A6" s="80" t="s">
        <v>0</v>
      </c>
      <c r="B6" s="81"/>
      <c r="C6" s="81"/>
      <c r="D6" s="81"/>
      <c r="E6" s="81"/>
      <c r="F6" s="81"/>
      <c r="G6" s="82"/>
    </row>
    <row r="7" spans="1:7" x14ac:dyDescent="0.25">
      <c r="A7" s="2" t="s">
        <v>1</v>
      </c>
      <c r="B7" s="2" t="s">
        <v>2</v>
      </c>
      <c r="C7" s="2" t="s">
        <v>3</v>
      </c>
      <c r="D7" s="2" t="s">
        <v>4</v>
      </c>
      <c r="E7" s="2" t="s">
        <v>5</v>
      </c>
      <c r="F7" s="2" t="s">
        <v>6</v>
      </c>
      <c r="G7" s="2" t="s">
        <v>7</v>
      </c>
    </row>
    <row r="8" spans="1:7" ht="30" x14ac:dyDescent="0.25">
      <c r="A8" s="3" t="s">
        <v>8</v>
      </c>
      <c r="B8" s="4" t="s">
        <v>9</v>
      </c>
      <c r="C8" s="5" t="s">
        <v>105</v>
      </c>
      <c r="D8" s="3" t="s">
        <v>17</v>
      </c>
      <c r="E8" s="3"/>
      <c r="F8" s="6"/>
      <c r="G8" s="6">
        <f>SUM(G9:G16)</f>
        <v>73.600000000000009</v>
      </c>
    </row>
    <row r="9" spans="1:7" ht="75" x14ac:dyDescent="0.25">
      <c r="A9" s="7" t="s">
        <v>12</v>
      </c>
      <c r="B9" s="7" t="s">
        <v>106</v>
      </c>
      <c r="C9" s="8" t="s">
        <v>107</v>
      </c>
      <c r="D9" s="7" t="s">
        <v>108</v>
      </c>
      <c r="E9" s="7">
        <v>0.03</v>
      </c>
      <c r="F9" s="9">
        <v>773.43</v>
      </c>
      <c r="G9" s="9">
        <f t="shared" ref="G9:G16" si="0">ROUND(E9*F9,2)</f>
        <v>23.2</v>
      </c>
    </row>
    <row r="10" spans="1:7" ht="75" x14ac:dyDescent="0.25">
      <c r="A10" s="7" t="s">
        <v>12</v>
      </c>
      <c r="B10" s="7" t="s">
        <v>109</v>
      </c>
      <c r="C10" s="8" t="s">
        <v>110</v>
      </c>
      <c r="D10" s="7" t="s">
        <v>111</v>
      </c>
      <c r="E10" s="7">
        <v>0.01</v>
      </c>
      <c r="F10" s="9">
        <v>179.89</v>
      </c>
      <c r="G10" s="9">
        <f t="shared" si="0"/>
        <v>1.8</v>
      </c>
    </row>
    <row r="11" spans="1:7" x14ac:dyDescent="0.25">
      <c r="A11" s="7" t="s">
        <v>12</v>
      </c>
      <c r="B11" s="7" t="s">
        <v>14</v>
      </c>
      <c r="C11" s="8" t="s">
        <v>15</v>
      </c>
      <c r="D11" s="7" t="s">
        <v>13</v>
      </c>
      <c r="E11" s="7">
        <v>0.1</v>
      </c>
      <c r="F11" s="9">
        <v>29.52</v>
      </c>
      <c r="G11" s="9">
        <f t="shared" si="0"/>
        <v>2.95</v>
      </c>
    </row>
    <row r="12" spans="1:7" ht="30" x14ac:dyDescent="0.25">
      <c r="A12" s="7" t="s">
        <v>11</v>
      </c>
      <c r="B12" s="7" t="s">
        <v>112</v>
      </c>
      <c r="C12" s="8" t="s">
        <v>113</v>
      </c>
      <c r="D12" s="7" t="s">
        <v>18</v>
      </c>
      <c r="E12" s="7">
        <v>0.02</v>
      </c>
      <c r="F12" s="9">
        <v>21.66</v>
      </c>
      <c r="G12" s="9">
        <f t="shared" si="0"/>
        <v>0.43</v>
      </c>
    </row>
    <row r="13" spans="1:7" x14ac:dyDescent="0.25">
      <c r="A13" s="7" t="s">
        <v>34</v>
      </c>
      <c r="B13" s="7" t="s">
        <v>114</v>
      </c>
      <c r="C13" s="8" t="s">
        <v>115</v>
      </c>
      <c r="D13" s="7" t="s">
        <v>24</v>
      </c>
      <c r="E13" s="7">
        <v>4.9099999999999998E-2</v>
      </c>
      <c r="F13" s="9">
        <v>553.04</v>
      </c>
      <c r="G13" s="9">
        <f t="shared" si="0"/>
        <v>27.15</v>
      </c>
    </row>
    <row r="14" spans="1:7" ht="30" x14ac:dyDescent="0.25">
      <c r="A14" s="7" t="s">
        <v>34</v>
      </c>
      <c r="B14" s="7" t="s">
        <v>116</v>
      </c>
      <c r="C14" s="8" t="s">
        <v>117</v>
      </c>
      <c r="D14" s="7" t="s">
        <v>24</v>
      </c>
      <c r="E14" s="7">
        <v>4.9099999999999998E-2</v>
      </c>
      <c r="F14" s="9">
        <v>178.72</v>
      </c>
      <c r="G14" s="9">
        <f t="shared" si="0"/>
        <v>8.7799999999999994</v>
      </c>
    </row>
    <row r="15" spans="1:7" x14ac:dyDescent="0.25">
      <c r="A15" s="7" t="s">
        <v>34</v>
      </c>
      <c r="B15" s="7" t="s">
        <v>61</v>
      </c>
      <c r="C15" s="8" t="s">
        <v>118</v>
      </c>
      <c r="D15" s="7" t="s">
        <v>18</v>
      </c>
      <c r="E15" s="7">
        <v>0.79</v>
      </c>
      <c r="F15" s="9">
        <v>9.9499999999999993</v>
      </c>
      <c r="G15" s="9">
        <f t="shared" si="0"/>
        <v>7.86</v>
      </c>
    </row>
    <row r="16" spans="1:7" x14ac:dyDescent="0.25">
      <c r="A16" s="7" t="s">
        <v>34</v>
      </c>
      <c r="B16" s="7" t="s">
        <v>62</v>
      </c>
      <c r="C16" s="8" t="s">
        <v>119</v>
      </c>
      <c r="D16" s="7" t="s">
        <v>18</v>
      </c>
      <c r="E16" s="7">
        <v>0.1353</v>
      </c>
      <c r="F16" s="9">
        <v>10.6</v>
      </c>
      <c r="G16" s="9">
        <f t="shared" si="0"/>
        <v>1.43</v>
      </c>
    </row>
    <row r="17" spans="1:26" x14ac:dyDescent="0.25">
      <c r="A17" s="10"/>
      <c r="B17" s="10"/>
      <c r="C17" s="10"/>
      <c r="D17" s="10"/>
      <c r="E17" s="10"/>
      <c r="F17" s="11"/>
      <c r="G17" s="11"/>
    </row>
    <row r="18" spans="1:26" x14ac:dyDescent="0.25">
      <c r="A18" s="12" t="s">
        <v>8</v>
      </c>
      <c r="B18" s="13" t="s">
        <v>16</v>
      </c>
      <c r="C18" s="14" t="s">
        <v>120</v>
      </c>
      <c r="D18" s="12" t="s">
        <v>10</v>
      </c>
      <c r="E18" s="12"/>
      <c r="F18" s="15"/>
      <c r="G18" s="15">
        <f>SUM(G19:G22)</f>
        <v>66.86999999999999</v>
      </c>
      <c r="H18" s="16"/>
      <c r="I18" s="16"/>
      <c r="J18" s="16"/>
      <c r="K18" s="16"/>
      <c r="L18" s="16"/>
      <c r="M18" s="16"/>
      <c r="N18" s="16"/>
      <c r="O18" s="16"/>
      <c r="P18" s="16"/>
      <c r="Q18" s="16"/>
      <c r="R18" s="16"/>
      <c r="S18" s="16"/>
      <c r="T18" s="16"/>
      <c r="U18" s="16"/>
      <c r="V18" s="16"/>
      <c r="W18" s="16"/>
      <c r="X18" s="16"/>
      <c r="Y18" s="16"/>
      <c r="Z18" s="16"/>
    </row>
    <row r="19" spans="1:26" ht="30" x14ac:dyDescent="0.25">
      <c r="A19" s="17" t="s">
        <v>11</v>
      </c>
      <c r="B19" s="17" t="s">
        <v>121</v>
      </c>
      <c r="C19" s="18" t="s">
        <v>122</v>
      </c>
      <c r="D19" s="17" t="s">
        <v>19</v>
      </c>
      <c r="E19" s="17">
        <v>1</v>
      </c>
      <c r="F19" s="19">
        <v>5.59</v>
      </c>
      <c r="G19" s="19">
        <f t="shared" ref="G19:G22" si="1">ROUND(E19*F19,2)</f>
        <v>5.59</v>
      </c>
      <c r="H19" s="16"/>
      <c r="I19" s="16"/>
      <c r="J19" s="16"/>
      <c r="K19" s="16"/>
      <c r="L19" s="16"/>
      <c r="M19" s="16"/>
      <c r="N19" s="16"/>
      <c r="O19" s="16"/>
      <c r="P19" s="16"/>
      <c r="Q19" s="16"/>
      <c r="R19" s="16"/>
      <c r="S19" s="16"/>
      <c r="T19" s="16"/>
      <c r="U19" s="16"/>
      <c r="V19" s="16"/>
      <c r="W19" s="16"/>
      <c r="X19" s="16"/>
      <c r="Y19" s="16"/>
      <c r="Z19" s="16"/>
    </row>
    <row r="20" spans="1:26" ht="30" x14ac:dyDescent="0.25">
      <c r="A20" s="17" t="s">
        <v>12</v>
      </c>
      <c r="B20" s="17" t="s">
        <v>123</v>
      </c>
      <c r="C20" s="18" t="s">
        <v>124</v>
      </c>
      <c r="D20" s="17" t="s">
        <v>19</v>
      </c>
      <c r="E20" s="17">
        <v>3</v>
      </c>
      <c r="F20" s="19">
        <v>16.170000000000002</v>
      </c>
      <c r="G20" s="19">
        <f t="shared" si="1"/>
        <v>48.51</v>
      </c>
      <c r="H20" s="16"/>
      <c r="I20" s="16"/>
      <c r="J20" s="16"/>
      <c r="K20" s="16"/>
      <c r="L20" s="16"/>
      <c r="M20" s="16"/>
      <c r="N20" s="16"/>
      <c r="O20" s="16"/>
      <c r="P20" s="16"/>
      <c r="Q20" s="16"/>
      <c r="R20" s="16"/>
      <c r="S20" s="16"/>
      <c r="T20" s="16"/>
      <c r="U20" s="16"/>
      <c r="V20" s="16"/>
      <c r="W20" s="16"/>
      <c r="X20" s="16"/>
      <c r="Y20" s="16"/>
      <c r="Z20" s="16"/>
    </row>
    <row r="21" spans="1:26" x14ac:dyDescent="0.25">
      <c r="A21" s="17" t="s">
        <v>12</v>
      </c>
      <c r="B21" s="17" t="s">
        <v>22</v>
      </c>
      <c r="C21" s="18" t="s">
        <v>23</v>
      </c>
      <c r="D21" s="17" t="s">
        <v>13</v>
      </c>
      <c r="E21" s="17">
        <v>0.17</v>
      </c>
      <c r="F21" s="19">
        <v>42.85</v>
      </c>
      <c r="G21" s="19">
        <f t="shared" si="1"/>
        <v>7.28</v>
      </c>
      <c r="H21" s="16"/>
      <c r="I21" s="16"/>
      <c r="J21" s="16"/>
      <c r="K21" s="16"/>
      <c r="L21" s="16"/>
      <c r="M21" s="16"/>
      <c r="N21" s="16"/>
      <c r="O21" s="16"/>
      <c r="P21" s="16"/>
      <c r="Q21" s="16"/>
      <c r="R21" s="16"/>
      <c r="S21" s="16"/>
      <c r="T21" s="16"/>
      <c r="U21" s="16"/>
      <c r="V21" s="16"/>
      <c r="W21" s="16"/>
      <c r="X21" s="16"/>
      <c r="Y21" s="16"/>
      <c r="Z21" s="16"/>
    </row>
    <row r="22" spans="1:26" x14ac:dyDescent="0.25">
      <c r="A22" s="7" t="s">
        <v>12</v>
      </c>
      <c r="B22" s="7" t="s">
        <v>20</v>
      </c>
      <c r="C22" s="8" t="s">
        <v>21</v>
      </c>
      <c r="D22" s="7" t="s">
        <v>13</v>
      </c>
      <c r="E22" s="7">
        <v>0.17</v>
      </c>
      <c r="F22" s="61">
        <v>32.270000000000003</v>
      </c>
      <c r="G22" s="62">
        <f t="shared" si="1"/>
        <v>5.49</v>
      </c>
      <c r="H22" s="16"/>
      <c r="I22" s="16"/>
      <c r="J22" s="16"/>
      <c r="K22" s="16"/>
      <c r="L22" s="16"/>
      <c r="M22" s="16"/>
      <c r="N22" s="16"/>
      <c r="O22" s="16"/>
      <c r="P22" s="16"/>
      <c r="Q22" s="16"/>
      <c r="R22" s="16"/>
      <c r="S22" s="16"/>
      <c r="T22" s="16"/>
      <c r="U22" s="16"/>
      <c r="V22" s="16"/>
      <c r="W22" s="16"/>
      <c r="X22" s="16"/>
      <c r="Y22" s="16"/>
      <c r="Z22" s="16"/>
    </row>
    <row r="23" spans="1:26" x14ac:dyDescent="0.25">
      <c r="A23" s="10" t="str">
        <f>'PLANILHA ORÇAMENTÁRIA'!A168</f>
        <v>Fontes: SINAPI fev/2026, Boletim CDHU 201 (fev/2026)</v>
      </c>
      <c r="B23" s="10"/>
      <c r="C23" s="10"/>
      <c r="D23" s="10"/>
      <c r="E23" s="10"/>
      <c r="F23" s="11"/>
      <c r="G23" s="11"/>
      <c r="H23" s="16"/>
      <c r="I23" s="16"/>
      <c r="J23" s="16"/>
      <c r="K23" s="16"/>
      <c r="L23" s="16"/>
      <c r="M23" s="16"/>
      <c r="N23" s="16"/>
      <c r="O23" s="16"/>
      <c r="P23" s="16"/>
      <c r="Q23" s="16"/>
      <c r="R23" s="16"/>
      <c r="S23" s="16"/>
      <c r="T23" s="16"/>
      <c r="U23" s="16"/>
      <c r="V23" s="16"/>
      <c r="W23" s="16"/>
      <c r="X23" s="16"/>
      <c r="Y23" s="16"/>
      <c r="Z23" s="16"/>
    </row>
    <row r="24" spans="1:26" x14ac:dyDescent="0.25">
      <c r="F24" s="22"/>
      <c r="G24" s="22"/>
    </row>
    <row r="25" spans="1:26" x14ac:dyDescent="0.25">
      <c r="D25" s="73" t="str">
        <f>'PLANILHA ORÇAMENTÁRIA'!D170</f>
        <v>Birigui, 14 de abril de 2026.</v>
      </c>
      <c r="F25" s="22"/>
      <c r="G25" s="22"/>
    </row>
    <row r="26" spans="1:26" x14ac:dyDescent="0.25">
      <c r="F26" s="22"/>
      <c r="G26" s="22"/>
    </row>
    <row r="27" spans="1:26" x14ac:dyDescent="0.25">
      <c r="F27" s="22"/>
      <c r="G27" s="22"/>
    </row>
    <row r="28" spans="1:26" x14ac:dyDescent="0.25">
      <c r="F28" s="22"/>
      <c r="G28" s="22"/>
    </row>
    <row r="29" spans="1:26" x14ac:dyDescent="0.25">
      <c r="F29" s="22"/>
      <c r="G29" s="22"/>
    </row>
    <row r="30" spans="1:26" x14ac:dyDescent="0.25">
      <c r="F30" s="22"/>
      <c r="G30" s="22"/>
    </row>
    <row r="31" spans="1:26" x14ac:dyDescent="0.25">
      <c r="F31" s="22"/>
      <c r="G31" s="22"/>
    </row>
    <row r="32" spans="1:26" x14ac:dyDescent="0.25">
      <c r="F32" s="22"/>
      <c r="G32" s="22"/>
    </row>
    <row r="33" spans="6:7" x14ac:dyDescent="0.25">
      <c r="F33" s="22"/>
      <c r="G33" s="22"/>
    </row>
    <row r="34" spans="6:7" x14ac:dyDescent="0.25">
      <c r="F34" s="22"/>
      <c r="G34" s="22"/>
    </row>
    <row r="35" spans="6:7" x14ac:dyDescent="0.25">
      <c r="F35" s="22"/>
      <c r="G35" s="22"/>
    </row>
    <row r="36" spans="6:7" x14ac:dyDescent="0.25">
      <c r="F36" s="22"/>
      <c r="G36" s="22"/>
    </row>
    <row r="37" spans="6:7" x14ac:dyDescent="0.25">
      <c r="F37" s="22"/>
      <c r="G37" s="22"/>
    </row>
    <row r="38" spans="6:7" x14ac:dyDescent="0.25">
      <c r="F38" s="22"/>
      <c r="G38" s="22"/>
    </row>
    <row r="39" spans="6:7" ht="15.75" customHeight="1" x14ac:dyDescent="0.25">
      <c r="F39" s="22"/>
      <c r="G39" s="22"/>
    </row>
    <row r="40" spans="6:7" ht="15.75" customHeight="1" x14ac:dyDescent="0.25">
      <c r="F40" s="22"/>
      <c r="G40" s="22"/>
    </row>
    <row r="41" spans="6:7" ht="15.75" customHeight="1" x14ac:dyDescent="0.25">
      <c r="F41" s="22"/>
      <c r="G41" s="22"/>
    </row>
    <row r="42" spans="6:7" ht="15.75" customHeight="1" x14ac:dyDescent="0.25">
      <c r="F42" s="22"/>
      <c r="G42" s="22"/>
    </row>
    <row r="43" spans="6:7" ht="15.75" customHeight="1" x14ac:dyDescent="0.25">
      <c r="F43" s="22"/>
      <c r="G43" s="22"/>
    </row>
    <row r="44" spans="6:7" ht="15.75" customHeight="1" x14ac:dyDescent="0.25">
      <c r="F44" s="22"/>
      <c r="G44" s="22"/>
    </row>
    <row r="45" spans="6:7" ht="15.75" customHeight="1" x14ac:dyDescent="0.25">
      <c r="F45" s="22"/>
      <c r="G45" s="22"/>
    </row>
    <row r="46" spans="6:7" ht="15.75" customHeight="1" x14ac:dyDescent="0.25">
      <c r="F46" s="22"/>
      <c r="G46" s="22"/>
    </row>
    <row r="47" spans="6:7" ht="15.75" customHeight="1" x14ac:dyDescent="0.25">
      <c r="F47" s="22"/>
      <c r="G47" s="22"/>
    </row>
    <row r="48" spans="6:7" ht="15.75" customHeight="1" x14ac:dyDescent="0.25">
      <c r="F48" s="22"/>
      <c r="G48" s="22"/>
    </row>
    <row r="49" spans="6:7" ht="15.75" customHeight="1" x14ac:dyDescent="0.25">
      <c r="F49" s="22"/>
      <c r="G49" s="22"/>
    </row>
    <row r="50" spans="6:7" ht="15.75" customHeight="1" x14ac:dyDescent="0.25">
      <c r="F50" s="22"/>
      <c r="G50" s="22"/>
    </row>
    <row r="51" spans="6:7" ht="15.75" customHeight="1" x14ac:dyDescent="0.25">
      <c r="F51" s="22"/>
      <c r="G51" s="22"/>
    </row>
    <row r="52" spans="6:7" ht="15.75" customHeight="1" x14ac:dyDescent="0.25">
      <c r="F52" s="22"/>
      <c r="G52" s="22"/>
    </row>
    <row r="53" spans="6:7" ht="15.75" customHeight="1" x14ac:dyDescent="0.25">
      <c r="F53" s="22"/>
      <c r="G53" s="22"/>
    </row>
    <row r="54" spans="6:7" ht="15.75" customHeight="1" x14ac:dyDescent="0.25">
      <c r="F54" s="22"/>
      <c r="G54" s="22"/>
    </row>
    <row r="55" spans="6:7" ht="15.75" customHeight="1" x14ac:dyDescent="0.25">
      <c r="F55" s="22"/>
      <c r="G55" s="22"/>
    </row>
    <row r="56" spans="6:7" ht="15.75" customHeight="1" x14ac:dyDescent="0.25">
      <c r="F56" s="22"/>
      <c r="G56" s="22"/>
    </row>
    <row r="57" spans="6:7" ht="15.75" customHeight="1" x14ac:dyDescent="0.25">
      <c r="F57" s="22"/>
      <c r="G57" s="22"/>
    </row>
    <row r="58" spans="6:7" ht="15.75" customHeight="1" x14ac:dyDescent="0.25">
      <c r="F58" s="22"/>
      <c r="G58" s="22"/>
    </row>
    <row r="59" spans="6:7" ht="15.75" customHeight="1" x14ac:dyDescent="0.25">
      <c r="F59" s="22"/>
      <c r="G59" s="22"/>
    </row>
    <row r="60" spans="6:7" ht="15.75" customHeight="1" x14ac:dyDescent="0.25">
      <c r="F60" s="22"/>
      <c r="G60" s="22"/>
    </row>
    <row r="61" spans="6:7" ht="15.75" customHeight="1" x14ac:dyDescent="0.25">
      <c r="F61" s="22"/>
      <c r="G61" s="22"/>
    </row>
    <row r="62" spans="6:7" ht="15.75" customHeight="1" x14ac:dyDescent="0.25">
      <c r="F62" s="22"/>
      <c r="G62" s="22"/>
    </row>
    <row r="63" spans="6:7" ht="15.75" customHeight="1" x14ac:dyDescent="0.25">
      <c r="F63" s="22"/>
      <c r="G63" s="22"/>
    </row>
    <row r="64" spans="6:7" ht="15.75" customHeight="1" x14ac:dyDescent="0.25">
      <c r="F64" s="22"/>
      <c r="G64" s="22"/>
    </row>
    <row r="65" spans="6:7" ht="15.75" customHeight="1" x14ac:dyDescent="0.25">
      <c r="F65" s="22"/>
      <c r="G65" s="22"/>
    </row>
    <row r="66" spans="6:7" ht="15.75" customHeight="1" x14ac:dyDescent="0.25">
      <c r="F66" s="22"/>
      <c r="G66" s="22"/>
    </row>
    <row r="67" spans="6:7" ht="15.75" customHeight="1" x14ac:dyDescent="0.25">
      <c r="F67" s="22"/>
      <c r="G67" s="22"/>
    </row>
    <row r="68" spans="6:7" ht="15.75" customHeight="1" x14ac:dyDescent="0.25">
      <c r="F68" s="22"/>
      <c r="G68" s="22"/>
    </row>
    <row r="69" spans="6:7" ht="15.75" customHeight="1" x14ac:dyDescent="0.25">
      <c r="F69" s="22"/>
      <c r="G69" s="22"/>
    </row>
    <row r="70" spans="6:7" ht="15.75" customHeight="1" x14ac:dyDescent="0.25">
      <c r="F70" s="22"/>
      <c r="G70" s="22"/>
    </row>
    <row r="71" spans="6:7" ht="15.75" customHeight="1" x14ac:dyDescent="0.25">
      <c r="F71" s="22"/>
      <c r="G71" s="22"/>
    </row>
    <row r="72" spans="6:7" ht="15.75" customHeight="1" x14ac:dyDescent="0.25">
      <c r="F72" s="22"/>
      <c r="G72" s="22"/>
    </row>
    <row r="73" spans="6:7" ht="15.75" customHeight="1" x14ac:dyDescent="0.25">
      <c r="F73" s="22"/>
      <c r="G73" s="22"/>
    </row>
    <row r="74" spans="6:7" ht="15.75" customHeight="1" x14ac:dyDescent="0.25">
      <c r="F74" s="22"/>
      <c r="G74" s="22"/>
    </row>
    <row r="75" spans="6:7" ht="15.75" customHeight="1" x14ac:dyDescent="0.25">
      <c r="F75" s="22"/>
      <c r="G75" s="22"/>
    </row>
    <row r="76" spans="6:7" ht="15.75" customHeight="1" x14ac:dyDescent="0.25">
      <c r="F76" s="22"/>
      <c r="G76" s="22"/>
    </row>
    <row r="77" spans="6:7" ht="15.75" customHeight="1" x14ac:dyDescent="0.25">
      <c r="F77" s="22"/>
      <c r="G77" s="22"/>
    </row>
    <row r="78" spans="6:7" ht="15.75" customHeight="1" x14ac:dyDescent="0.25">
      <c r="F78" s="22"/>
      <c r="G78" s="22"/>
    </row>
    <row r="79" spans="6:7" ht="15.75" customHeight="1" x14ac:dyDescent="0.25">
      <c r="F79" s="22"/>
      <c r="G79" s="22"/>
    </row>
    <row r="80" spans="6:7" ht="15.75" customHeight="1" x14ac:dyDescent="0.25">
      <c r="F80" s="22"/>
      <c r="G80" s="22"/>
    </row>
    <row r="81" spans="6:7" ht="15.75" customHeight="1" x14ac:dyDescent="0.25">
      <c r="F81" s="22"/>
      <c r="G81" s="22"/>
    </row>
    <row r="82" spans="6:7" ht="15.75" customHeight="1" x14ac:dyDescent="0.25">
      <c r="F82" s="22"/>
      <c r="G82" s="22"/>
    </row>
    <row r="83" spans="6:7" ht="15.75" customHeight="1" x14ac:dyDescent="0.25">
      <c r="F83" s="22"/>
      <c r="G83" s="22"/>
    </row>
    <row r="84" spans="6:7" ht="15.75" customHeight="1" x14ac:dyDescent="0.25">
      <c r="F84" s="22"/>
      <c r="G84" s="22"/>
    </row>
    <row r="85" spans="6:7" ht="15.75" customHeight="1" x14ac:dyDescent="0.25">
      <c r="F85" s="22"/>
      <c r="G85" s="22"/>
    </row>
    <row r="86" spans="6:7" ht="15.75" customHeight="1" x14ac:dyDescent="0.25">
      <c r="F86" s="22"/>
      <c r="G86" s="22"/>
    </row>
    <row r="87" spans="6:7" ht="15.75" customHeight="1" x14ac:dyDescent="0.25">
      <c r="F87" s="22"/>
      <c r="G87" s="22"/>
    </row>
    <row r="88" spans="6:7" ht="15.75" customHeight="1" x14ac:dyDescent="0.25">
      <c r="F88" s="22"/>
      <c r="G88" s="22"/>
    </row>
    <row r="89" spans="6:7" ht="15.75" customHeight="1" x14ac:dyDescent="0.25">
      <c r="F89" s="22"/>
      <c r="G89" s="22"/>
    </row>
    <row r="90" spans="6:7" ht="15.75" customHeight="1" x14ac:dyDescent="0.25">
      <c r="F90" s="22"/>
      <c r="G90" s="22"/>
    </row>
    <row r="91" spans="6:7" ht="15.75" customHeight="1" x14ac:dyDescent="0.25">
      <c r="F91" s="22"/>
      <c r="G91" s="22"/>
    </row>
    <row r="92" spans="6:7" ht="15.75" customHeight="1" x14ac:dyDescent="0.25">
      <c r="F92" s="22"/>
      <c r="G92" s="22"/>
    </row>
    <row r="93" spans="6:7" ht="15.75" customHeight="1" x14ac:dyDescent="0.25">
      <c r="F93" s="22"/>
      <c r="G93" s="22"/>
    </row>
    <row r="94" spans="6:7" ht="15.75" customHeight="1" x14ac:dyDescent="0.25">
      <c r="F94" s="22"/>
      <c r="G94" s="22"/>
    </row>
    <row r="95" spans="6:7" ht="15.75" customHeight="1" x14ac:dyDescent="0.25">
      <c r="F95" s="22"/>
      <c r="G95" s="22"/>
    </row>
    <row r="96" spans="6:7" ht="15.75" customHeight="1" x14ac:dyDescent="0.25">
      <c r="F96" s="22"/>
      <c r="G96" s="22"/>
    </row>
    <row r="97" spans="6:7" ht="15.75" customHeight="1" x14ac:dyDescent="0.25">
      <c r="F97" s="22"/>
      <c r="G97" s="22"/>
    </row>
    <row r="98" spans="6:7" ht="15.75" customHeight="1" x14ac:dyDescent="0.25">
      <c r="F98" s="22"/>
      <c r="G98" s="22"/>
    </row>
    <row r="99" spans="6:7" ht="15.75" customHeight="1" x14ac:dyDescent="0.25">
      <c r="F99" s="22"/>
      <c r="G99" s="22"/>
    </row>
    <row r="100" spans="6:7" ht="15.75" customHeight="1" x14ac:dyDescent="0.25">
      <c r="F100" s="22"/>
      <c r="G100" s="22"/>
    </row>
    <row r="101" spans="6:7" ht="15.75" customHeight="1" x14ac:dyDescent="0.25">
      <c r="F101" s="22"/>
      <c r="G101" s="22"/>
    </row>
    <row r="102" spans="6:7" ht="15.75" customHeight="1" x14ac:dyDescent="0.25">
      <c r="F102" s="22"/>
      <c r="G102" s="22"/>
    </row>
    <row r="103" spans="6:7" ht="15.75" customHeight="1" x14ac:dyDescent="0.25">
      <c r="F103" s="22"/>
      <c r="G103" s="22"/>
    </row>
    <row r="104" spans="6:7" ht="15.75" customHeight="1" x14ac:dyDescent="0.25">
      <c r="F104" s="22"/>
      <c r="G104" s="22"/>
    </row>
    <row r="105" spans="6:7" ht="15.75" customHeight="1" x14ac:dyDescent="0.25">
      <c r="F105" s="22"/>
      <c r="G105" s="22"/>
    </row>
    <row r="106" spans="6:7" ht="15.75" customHeight="1" x14ac:dyDescent="0.25">
      <c r="F106" s="22"/>
      <c r="G106" s="22"/>
    </row>
    <row r="107" spans="6:7" ht="15.75" customHeight="1" x14ac:dyDescent="0.25">
      <c r="F107" s="22"/>
      <c r="G107" s="22"/>
    </row>
    <row r="108" spans="6:7" ht="15.75" customHeight="1" x14ac:dyDescent="0.25">
      <c r="F108" s="22"/>
      <c r="G108" s="22"/>
    </row>
    <row r="109" spans="6:7" ht="15.75" customHeight="1" x14ac:dyDescent="0.25">
      <c r="F109" s="22"/>
      <c r="G109" s="22"/>
    </row>
    <row r="110" spans="6:7" ht="15.75" customHeight="1" x14ac:dyDescent="0.25">
      <c r="F110" s="22"/>
      <c r="G110" s="22"/>
    </row>
    <row r="111" spans="6:7" ht="15.75" customHeight="1" x14ac:dyDescent="0.25">
      <c r="F111" s="22"/>
      <c r="G111" s="22"/>
    </row>
    <row r="112" spans="6:7" ht="15.75" customHeight="1" x14ac:dyDescent="0.25">
      <c r="F112" s="22"/>
      <c r="G112" s="22"/>
    </row>
    <row r="113" spans="6:7" ht="15.75" customHeight="1" x14ac:dyDescent="0.25">
      <c r="F113" s="22"/>
      <c r="G113" s="22"/>
    </row>
    <row r="114" spans="6:7" ht="15.75" customHeight="1" x14ac:dyDescent="0.25">
      <c r="F114" s="22"/>
      <c r="G114" s="22"/>
    </row>
    <row r="115" spans="6:7" ht="15.75" customHeight="1" x14ac:dyDescent="0.25">
      <c r="F115" s="22"/>
      <c r="G115" s="22"/>
    </row>
    <row r="116" spans="6:7" ht="15.75" customHeight="1" x14ac:dyDescent="0.25">
      <c r="F116" s="22"/>
      <c r="G116" s="22"/>
    </row>
    <row r="117" spans="6:7" ht="15.75" customHeight="1" x14ac:dyDescent="0.25">
      <c r="F117" s="22"/>
      <c r="G117" s="22"/>
    </row>
    <row r="118" spans="6:7" ht="15.75" customHeight="1" x14ac:dyDescent="0.25">
      <c r="F118" s="22"/>
      <c r="G118" s="22"/>
    </row>
    <row r="119" spans="6:7" ht="15.75" customHeight="1" x14ac:dyDescent="0.25">
      <c r="F119" s="22"/>
      <c r="G119" s="22"/>
    </row>
    <row r="120" spans="6:7" ht="15.75" customHeight="1" x14ac:dyDescent="0.25">
      <c r="F120" s="22"/>
      <c r="G120" s="22"/>
    </row>
    <row r="121" spans="6:7" ht="15.75" customHeight="1" x14ac:dyDescent="0.25">
      <c r="F121" s="22"/>
      <c r="G121" s="22"/>
    </row>
    <row r="122" spans="6:7" ht="15.75" customHeight="1" x14ac:dyDescent="0.25">
      <c r="F122" s="22"/>
      <c r="G122" s="22"/>
    </row>
    <row r="123" spans="6:7" ht="15.75" customHeight="1" x14ac:dyDescent="0.25">
      <c r="F123" s="22"/>
      <c r="G123" s="22"/>
    </row>
    <row r="124" spans="6:7" ht="15.75" customHeight="1" x14ac:dyDescent="0.25">
      <c r="F124" s="22"/>
      <c r="G124" s="22"/>
    </row>
    <row r="125" spans="6:7" ht="15.75" customHeight="1" x14ac:dyDescent="0.25">
      <c r="F125" s="22"/>
      <c r="G125" s="22"/>
    </row>
    <row r="126" spans="6:7" ht="15.75" customHeight="1" x14ac:dyDescent="0.25">
      <c r="F126" s="22"/>
      <c r="G126" s="22"/>
    </row>
    <row r="127" spans="6:7" ht="15.75" customHeight="1" x14ac:dyDescent="0.25">
      <c r="F127" s="22"/>
      <c r="G127" s="22"/>
    </row>
    <row r="128" spans="6:7" ht="15.75" customHeight="1" x14ac:dyDescent="0.25">
      <c r="F128" s="22"/>
      <c r="G128" s="22"/>
    </row>
    <row r="129" spans="6:7" ht="15.75" customHeight="1" x14ac:dyDescent="0.25">
      <c r="F129" s="22"/>
      <c r="G129" s="22"/>
    </row>
    <row r="130" spans="6:7" ht="15.75" customHeight="1" x14ac:dyDescent="0.25">
      <c r="F130" s="22"/>
      <c r="G130" s="22"/>
    </row>
    <row r="131" spans="6:7" ht="15.75" customHeight="1" x14ac:dyDescent="0.25">
      <c r="F131" s="22"/>
      <c r="G131" s="22"/>
    </row>
    <row r="132" spans="6:7" ht="15.75" customHeight="1" x14ac:dyDescent="0.25">
      <c r="F132" s="22"/>
      <c r="G132" s="22"/>
    </row>
    <row r="133" spans="6:7" ht="15.75" customHeight="1" x14ac:dyDescent="0.25">
      <c r="F133" s="22"/>
      <c r="G133" s="22"/>
    </row>
    <row r="134" spans="6:7" ht="15.75" customHeight="1" x14ac:dyDescent="0.25"/>
    <row r="135" spans="6:7" ht="15.75" customHeight="1" x14ac:dyDescent="0.25"/>
    <row r="136" spans="6:7" ht="15.75" customHeight="1" x14ac:dyDescent="0.25"/>
    <row r="137" spans="6:7" ht="15.75" customHeight="1" x14ac:dyDescent="0.25"/>
    <row r="138" spans="6:7" ht="15.75" customHeight="1" x14ac:dyDescent="0.25"/>
    <row r="139" spans="6:7" ht="15.75" customHeight="1" x14ac:dyDescent="0.25"/>
    <row r="140" spans="6:7" ht="15.75" customHeight="1" x14ac:dyDescent="0.25"/>
    <row r="141" spans="6:7" ht="15.75" customHeight="1" x14ac:dyDescent="0.25"/>
    <row r="142" spans="6:7" ht="15.75" customHeight="1" x14ac:dyDescent="0.25"/>
    <row r="143" spans="6:7" ht="15.75" customHeight="1" x14ac:dyDescent="0.25"/>
    <row r="144" spans="6:7"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sheetData>
  <mergeCells count="1">
    <mergeCell ref="A6:G6"/>
  </mergeCells>
  <printOptions horizontalCentered="1"/>
  <pageMargins left="0.51181102362204722" right="0.51181102362204722" top="1.1023622047244095" bottom="0.78740157480314965" header="0.19685039370078741" footer="0"/>
  <pageSetup paperSize="9" scale="60" orientation="portrait"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Z887"/>
  <sheetViews>
    <sheetView tabSelected="1" view="pageBreakPreview" zoomScaleNormal="100" zoomScaleSheetLayoutView="100" workbookViewId="0">
      <selection activeCell="G127" sqref="G127"/>
    </sheetView>
  </sheetViews>
  <sheetFormatPr defaultColWidth="14.42578125" defaultRowHeight="15" customHeight="1" x14ac:dyDescent="0.25"/>
  <cols>
    <col min="1" max="1" width="10" customWidth="1"/>
    <col min="2" max="2" width="14.7109375" customWidth="1"/>
    <col min="3" max="3" width="8.5703125" customWidth="1"/>
    <col min="4" max="4" width="67.140625" customWidth="1"/>
    <col min="5" max="5" width="6.7109375" customWidth="1"/>
    <col min="6" max="6" width="10.28515625" customWidth="1"/>
    <col min="7" max="9" width="15.7109375" customWidth="1"/>
    <col min="10" max="26" width="8.7109375" customWidth="1"/>
  </cols>
  <sheetData>
    <row r="2" spans="1:11" x14ac:dyDescent="0.25">
      <c r="A2" s="1" t="s">
        <v>455</v>
      </c>
    </row>
    <row r="3" spans="1:11" x14ac:dyDescent="0.25">
      <c r="A3" s="1" t="s">
        <v>448</v>
      </c>
    </row>
    <row r="4" spans="1:11" x14ac:dyDescent="0.25">
      <c r="A4" s="1" t="s">
        <v>104</v>
      </c>
    </row>
    <row r="5" spans="1:11" x14ac:dyDescent="0.25">
      <c r="A5" s="1" t="s">
        <v>25</v>
      </c>
    </row>
    <row r="6" spans="1:11" x14ac:dyDescent="0.25">
      <c r="H6" s="24" t="s">
        <v>26</v>
      </c>
      <c r="I6" s="25">
        <v>0.248</v>
      </c>
    </row>
    <row r="8" spans="1:11" x14ac:dyDescent="0.25">
      <c r="A8" s="80" t="s">
        <v>27</v>
      </c>
      <c r="B8" s="81"/>
      <c r="C8" s="81"/>
      <c r="D8" s="81"/>
      <c r="E8" s="81"/>
      <c r="F8" s="81"/>
      <c r="G8" s="81"/>
      <c r="H8" s="81"/>
      <c r="I8" s="82"/>
    </row>
    <row r="9" spans="1:11" x14ac:dyDescent="0.25">
      <c r="A9" s="52" t="s">
        <v>28</v>
      </c>
      <c r="B9" s="52" t="s">
        <v>2</v>
      </c>
      <c r="C9" s="52" t="s">
        <v>29</v>
      </c>
      <c r="D9" s="52" t="s">
        <v>3</v>
      </c>
      <c r="E9" s="52" t="s">
        <v>4</v>
      </c>
      <c r="F9" s="52" t="s">
        <v>30</v>
      </c>
      <c r="G9" s="52" t="s">
        <v>6</v>
      </c>
      <c r="H9" s="52" t="s">
        <v>31</v>
      </c>
      <c r="I9" s="52" t="s">
        <v>7</v>
      </c>
    </row>
    <row r="10" spans="1:11" x14ac:dyDescent="0.25">
      <c r="A10" s="53"/>
      <c r="B10" s="53"/>
      <c r="C10" s="54">
        <v>1</v>
      </c>
      <c r="D10" s="55" t="s">
        <v>32</v>
      </c>
      <c r="E10" s="53"/>
      <c r="F10" s="53"/>
      <c r="G10" s="56"/>
      <c r="H10" s="56"/>
      <c r="I10" s="56"/>
    </row>
    <row r="11" spans="1:11" x14ac:dyDescent="0.25">
      <c r="A11" s="63" t="s">
        <v>34</v>
      </c>
      <c r="B11" s="64" t="s">
        <v>125</v>
      </c>
      <c r="C11" s="68" t="s">
        <v>33</v>
      </c>
      <c r="D11" s="65" t="s">
        <v>130</v>
      </c>
      <c r="E11" s="63" t="s">
        <v>10</v>
      </c>
      <c r="F11" s="66">
        <v>2.5</v>
      </c>
      <c r="G11" s="67">
        <v>201.78</v>
      </c>
      <c r="H11" s="67">
        <f t="shared" ref="H11" si="0">ROUND(G11*(1+I$6),2)</f>
        <v>251.82</v>
      </c>
      <c r="I11" s="67">
        <f>H11*F11</f>
        <v>629.54999999999995</v>
      </c>
      <c r="K11" s="28" t="str">
        <f>IF(H11=ROUND(G11*1.2606,2),"OK","N OK")</f>
        <v>N OK</v>
      </c>
    </row>
    <row r="12" spans="1:11" ht="30" x14ac:dyDescent="0.25">
      <c r="A12" s="63" t="s">
        <v>12</v>
      </c>
      <c r="B12" s="64" t="s">
        <v>126</v>
      </c>
      <c r="C12" s="68" t="s">
        <v>134</v>
      </c>
      <c r="D12" s="65" t="s">
        <v>131</v>
      </c>
      <c r="E12" s="63" t="s">
        <v>17</v>
      </c>
      <c r="F12" s="66">
        <v>32.83</v>
      </c>
      <c r="G12" s="67">
        <v>77.12</v>
      </c>
      <c r="H12" s="67">
        <f t="shared" ref="H12:H14" si="1">ROUND(G12*(1+I$6),2)</f>
        <v>96.25</v>
      </c>
      <c r="I12" s="67">
        <f t="shared" ref="I12:I14" si="2">H12*F12</f>
        <v>3159.8874999999998</v>
      </c>
      <c r="K12" s="28" t="str">
        <f t="shared" ref="K12:K75" si="3">IF(H12=ROUND(G12*1.2606,2),"OK","N OK")</f>
        <v>N OK</v>
      </c>
    </row>
    <row r="13" spans="1:11" ht="30" x14ac:dyDescent="0.25">
      <c r="A13" s="63" t="s">
        <v>34</v>
      </c>
      <c r="B13" s="64" t="s">
        <v>127</v>
      </c>
      <c r="C13" s="68" t="s">
        <v>135</v>
      </c>
      <c r="D13" s="65" t="s">
        <v>132</v>
      </c>
      <c r="E13" s="63" t="s">
        <v>24</v>
      </c>
      <c r="F13" s="66">
        <v>190.45</v>
      </c>
      <c r="G13" s="67">
        <v>12.53</v>
      </c>
      <c r="H13" s="67">
        <f t="shared" si="1"/>
        <v>15.64</v>
      </c>
      <c r="I13" s="67">
        <f t="shared" si="2"/>
        <v>2978.6379999999999</v>
      </c>
      <c r="K13" s="28" t="str">
        <f t="shared" si="3"/>
        <v>N OK</v>
      </c>
    </row>
    <row r="14" spans="1:11" x14ac:dyDescent="0.25">
      <c r="A14" s="63" t="s">
        <v>128</v>
      </c>
      <c r="B14" s="64" t="s">
        <v>129</v>
      </c>
      <c r="C14" s="68" t="s">
        <v>136</v>
      </c>
      <c r="D14" s="65" t="s">
        <v>133</v>
      </c>
      <c r="E14" s="63" t="s">
        <v>24</v>
      </c>
      <c r="F14" s="66">
        <v>228.54</v>
      </c>
      <c r="G14" s="67">
        <v>36.93</v>
      </c>
      <c r="H14" s="67">
        <f t="shared" si="1"/>
        <v>46.09</v>
      </c>
      <c r="I14" s="67">
        <f t="shared" si="2"/>
        <v>10533.408600000001</v>
      </c>
      <c r="K14" s="28" t="str">
        <f t="shared" si="3"/>
        <v>N OK</v>
      </c>
    </row>
    <row r="15" spans="1:11" x14ac:dyDescent="0.25">
      <c r="A15" s="68"/>
      <c r="B15" s="68"/>
      <c r="C15" s="68"/>
      <c r="D15" s="68"/>
      <c r="E15" s="68"/>
      <c r="F15" s="78"/>
      <c r="G15" s="68"/>
      <c r="H15" s="60" t="s">
        <v>35</v>
      </c>
      <c r="I15" s="69">
        <f>SUM(I11:I14)</f>
        <v>17301.484100000001</v>
      </c>
      <c r="K15" s="28" t="str">
        <f t="shared" si="3"/>
        <v>N OK</v>
      </c>
    </row>
    <row r="16" spans="1:11" x14ac:dyDescent="0.25">
      <c r="A16" s="57"/>
      <c r="B16" s="57"/>
      <c r="C16" s="58">
        <v>2</v>
      </c>
      <c r="D16" s="70" t="s">
        <v>36</v>
      </c>
      <c r="E16" s="57"/>
      <c r="F16" s="79"/>
      <c r="G16" s="59"/>
      <c r="H16" s="59"/>
      <c r="I16" s="59"/>
      <c r="K16" s="28" t="str">
        <f t="shared" si="3"/>
        <v>OK</v>
      </c>
    </row>
    <row r="17" spans="1:26" x14ac:dyDescent="0.25">
      <c r="A17" s="20" t="s">
        <v>34</v>
      </c>
      <c r="B17" s="20" t="s">
        <v>137</v>
      </c>
      <c r="C17" s="31" t="s">
        <v>186</v>
      </c>
      <c r="D17" s="8" t="s">
        <v>149</v>
      </c>
      <c r="E17" s="20" t="s">
        <v>10</v>
      </c>
      <c r="F17" s="30">
        <v>0.24</v>
      </c>
      <c r="G17" s="32">
        <v>104.2</v>
      </c>
      <c r="H17" s="32">
        <f t="shared" ref="H17" si="4">ROUND(G17*(1+I$6),2)</f>
        <v>130.04</v>
      </c>
      <c r="I17" s="32">
        <f t="shared" ref="I17" si="5">ROUND(H17*F17,2)</f>
        <v>31.21</v>
      </c>
      <c r="J17" s="16"/>
      <c r="K17" s="28" t="str">
        <f t="shared" si="3"/>
        <v>N OK</v>
      </c>
      <c r="L17" s="16"/>
      <c r="M17" s="16"/>
      <c r="N17" s="16"/>
      <c r="O17" s="16"/>
      <c r="P17" s="16"/>
      <c r="Q17" s="16"/>
      <c r="R17" s="16"/>
      <c r="S17" s="16"/>
      <c r="T17" s="16"/>
      <c r="U17" s="16"/>
      <c r="V17" s="16"/>
      <c r="W17" s="16"/>
      <c r="X17" s="16"/>
      <c r="Y17" s="16"/>
      <c r="Z17" s="16"/>
    </row>
    <row r="18" spans="1:26" ht="30" x14ac:dyDescent="0.25">
      <c r="A18" s="20" t="s">
        <v>12</v>
      </c>
      <c r="B18" s="20" t="s">
        <v>138</v>
      </c>
      <c r="C18" s="31" t="s">
        <v>38</v>
      </c>
      <c r="D18" s="8" t="s">
        <v>150</v>
      </c>
      <c r="E18" s="20" t="s">
        <v>10</v>
      </c>
      <c r="F18" s="30">
        <v>5.25</v>
      </c>
      <c r="G18" s="32">
        <v>12.75</v>
      </c>
      <c r="H18" s="32">
        <f t="shared" ref="H18:H29" si="6">ROUND(G18*(1+I$6),2)</f>
        <v>15.91</v>
      </c>
      <c r="I18" s="32">
        <f t="shared" ref="I18:I29" si="7">ROUND(H18*F18,2)</f>
        <v>83.53</v>
      </c>
      <c r="K18" s="28" t="str">
        <f t="shared" si="3"/>
        <v>N OK</v>
      </c>
    </row>
    <row r="19" spans="1:26" ht="30" x14ac:dyDescent="0.25">
      <c r="A19" s="20" t="s">
        <v>34</v>
      </c>
      <c r="B19" s="20" t="s">
        <v>139</v>
      </c>
      <c r="C19" s="31" t="s">
        <v>39</v>
      </c>
      <c r="D19" s="8" t="s">
        <v>151</v>
      </c>
      <c r="E19" s="20" t="s">
        <v>19</v>
      </c>
      <c r="F19" s="30">
        <v>3</v>
      </c>
      <c r="G19" s="32">
        <v>36.65</v>
      </c>
      <c r="H19" s="32">
        <f t="shared" si="6"/>
        <v>45.74</v>
      </c>
      <c r="I19" s="32">
        <f t="shared" si="7"/>
        <v>137.22</v>
      </c>
      <c r="K19" s="28" t="str">
        <f t="shared" si="3"/>
        <v>N OK</v>
      </c>
    </row>
    <row r="20" spans="1:26" x14ac:dyDescent="0.25">
      <c r="A20" s="20" t="s">
        <v>34</v>
      </c>
      <c r="B20" s="20" t="s">
        <v>140</v>
      </c>
      <c r="C20" s="31" t="s">
        <v>41</v>
      </c>
      <c r="D20" s="8" t="s">
        <v>152</v>
      </c>
      <c r="E20" s="20" t="s">
        <v>19</v>
      </c>
      <c r="F20" s="30">
        <v>6</v>
      </c>
      <c r="G20" s="32">
        <v>46.37</v>
      </c>
      <c r="H20" s="32">
        <f t="shared" si="6"/>
        <v>57.87</v>
      </c>
      <c r="I20" s="32">
        <f t="shared" si="7"/>
        <v>347.22</v>
      </c>
      <c r="J20" s="16"/>
      <c r="K20" s="28" t="str">
        <f t="shared" si="3"/>
        <v>N OK</v>
      </c>
      <c r="L20" s="16"/>
      <c r="M20" s="16"/>
      <c r="N20" s="16"/>
      <c r="O20" s="16"/>
      <c r="P20" s="16"/>
      <c r="Q20" s="16"/>
      <c r="R20" s="16"/>
      <c r="S20" s="16"/>
      <c r="T20" s="16"/>
      <c r="U20" s="16"/>
      <c r="V20" s="16"/>
      <c r="W20" s="16"/>
      <c r="X20" s="16"/>
      <c r="Y20" s="16"/>
      <c r="Z20" s="16"/>
    </row>
    <row r="21" spans="1:26" ht="30" x14ac:dyDescent="0.25">
      <c r="A21" s="20" t="s">
        <v>12</v>
      </c>
      <c r="B21" s="20" t="s">
        <v>141</v>
      </c>
      <c r="C21" s="31" t="s">
        <v>43</v>
      </c>
      <c r="D21" s="8" t="s">
        <v>153</v>
      </c>
      <c r="E21" s="20" t="s">
        <v>10</v>
      </c>
      <c r="F21" s="30">
        <v>35.69</v>
      </c>
      <c r="G21" s="32">
        <v>2.65</v>
      </c>
      <c r="H21" s="32">
        <f t="shared" si="6"/>
        <v>3.31</v>
      </c>
      <c r="I21" s="32">
        <f t="shared" si="7"/>
        <v>118.13</v>
      </c>
      <c r="J21" s="16"/>
      <c r="K21" s="28" t="str">
        <f t="shared" si="3"/>
        <v>N OK</v>
      </c>
      <c r="L21" s="16"/>
      <c r="M21" s="16"/>
      <c r="N21" s="16"/>
      <c r="O21" s="16"/>
      <c r="P21" s="16"/>
      <c r="Q21" s="16"/>
      <c r="R21" s="16"/>
      <c r="S21" s="16"/>
      <c r="T21" s="16"/>
      <c r="U21" s="16"/>
      <c r="V21" s="16"/>
      <c r="W21" s="16"/>
      <c r="X21" s="16"/>
      <c r="Y21" s="16"/>
      <c r="Z21" s="16"/>
    </row>
    <row r="22" spans="1:26" ht="30" x14ac:dyDescent="0.25">
      <c r="A22" s="20" t="s">
        <v>12</v>
      </c>
      <c r="B22" s="20" t="s">
        <v>142</v>
      </c>
      <c r="C22" s="31" t="s">
        <v>46</v>
      </c>
      <c r="D22" s="8" t="s">
        <v>154</v>
      </c>
      <c r="E22" s="20" t="s">
        <v>10</v>
      </c>
      <c r="F22" s="30">
        <v>35.69</v>
      </c>
      <c r="G22" s="32">
        <v>3.8</v>
      </c>
      <c r="H22" s="32">
        <f t="shared" si="6"/>
        <v>4.74</v>
      </c>
      <c r="I22" s="32">
        <f t="shared" si="7"/>
        <v>169.17</v>
      </c>
      <c r="J22" s="16"/>
      <c r="K22" s="28" t="str">
        <f t="shared" si="3"/>
        <v>N OK</v>
      </c>
      <c r="L22" s="16"/>
      <c r="M22" s="16"/>
      <c r="N22" s="16"/>
      <c r="O22" s="16"/>
      <c r="P22" s="16"/>
      <c r="Q22" s="16"/>
      <c r="R22" s="16"/>
      <c r="S22" s="16"/>
      <c r="T22" s="16"/>
      <c r="U22" s="16"/>
      <c r="V22" s="16"/>
      <c r="W22" s="16"/>
      <c r="X22" s="16"/>
      <c r="Y22" s="16"/>
      <c r="Z22" s="16"/>
    </row>
    <row r="23" spans="1:26" ht="30" x14ac:dyDescent="0.25">
      <c r="A23" s="20" t="s">
        <v>12</v>
      </c>
      <c r="B23" s="20" t="s">
        <v>143</v>
      </c>
      <c r="C23" s="31" t="s">
        <v>54</v>
      </c>
      <c r="D23" s="8" t="s">
        <v>155</v>
      </c>
      <c r="E23" s="20" t="s">
        <v>10</v>
      </c>
      <c r="F23" s="30">
        <v>10.88</v>
      </c>
      <c r="G23" s="32">
        <v>9.1199999999999992</v>
      </c>
      <c r="H23" s="32">
        <f t="shared" si="6"/>
        <v>11.38</v>
      </c>
      <c r="I23" s="32">
        <f t="shared" si="7"/>
        <v>123.81</v>
      </c>
      <c r="K23" s="28" t="str">
        <f t="shared" si="3"/>
        <v>N OK</v>
      </c>
    </row>
    <row r="24" spans="1:26" ht="30" x14ac:dyDescent="0.25">
      <c r="A24" s="20" t="s">
        <v>12</v>
      </c>
      <c r="B24" s="20" t="s">
        <v>144</v>
      </c>
      <c r="C24" s="31" t="s">
        <v>187</v>
      </c>
      <c r="D24" s="8" t="s">
        <v>156</v>
      </c>
      <c r="E24" s="20" t="s">
        <v>24</v>
      </c>
      <c r="F24" s="30">
        <v>5.26</v>
      </c>
      <c r="G24" s="32">
        <v>76.81</v>
      </c>
      <c r="H24" s="32">
        <f t="shared" si="6"/>
        <v>95.86</v>
      </c>
      <c r="I24" s="32">
        <f t="shared" si="7"/>
        <v>504.22</v>
      </c>
      <c r="K24" s="28" t="str">
        <f t="shared" si="3"/>
        <v>N OK</v>
      </c>
    </row>
    <row r="25" spans="1:26" ht="30" x14ac:dyDescent="0.25">
      <c r="A25" s="20" t="s">
        <v>12</v>
      </c>
      <c r="B25" s="20" t="s">
        <v>145</v>
      </c>
      <c r="C25" s="31" t="s">
        <v>188</v>
      </c>
      <c r="D25" s="8" t="s">
        <v>157</v>
      </c>
      <c r="E25" s="20" t="s">
        <v>24</v>
      </c>
      <c r="F25" s="30">
        <v>1.22</v>
      </c>
      <c r="G25" s="32">
        <v>128</v>
      </c>
      <c r="H25" s="32">
        <f t="shared" si="6"/>
        <v>159.74</v>
      </c>
      <c r="I25" s="32">
        <f t="shared" si="7"/>
        <v>194.88</v>
      </c>
      <c r="K25" s="28" t="str">
        <f t="shared" si="3"/>
        <v>N OK</v>
      </c>
    </row>
    <row r="26" spans="1:26" ht="30" x14ac:dyDescent="0.25">
      <c r="A26" s="20" t="s">
        <v>12</v>
      </c>
      <c r="B26" s="20" t="s">
        <v>146</v>
      </c>
      <c r="C26" s="31" t="s">
        <v>189</v>
      </c>
      <c r="D26" s="8" t="s">
        <v>158</v>
      </c>
      <c r="E26" s="20" t="s">
        <v>24</v>
      </c>
      <c r="F26" s="30">
        <v>0.77</v>
      </c>
      <c r="G26" s="32">
        <v>244.63</v>
      </c>
      <c r="H26" s="32">
        <f t="shared" si="6"/>
        <v>305.3</v>
      </c>
      <c r="I26" s="32">
        <f t="shared" si="7"/>
        <v>235.08</v>
      </c>
      <c r="K26" s="28" t="str">
        <f t="shared" si="3"/>
        <v>N OK</v>
      </c>
    </row>
    <row r="27" spans="1:26" ht="30" x14ac:dyDescent="0.25">
      <c r="A27" s="20" t="s">
        <v>34</v>
      </c>
      <c r="B27" s="20" t="s">
        <v>37</v>
      </c>
      <c r="C27" s="31" t="s">
        <v>190</v>
      </c>
      <c r="D27" s="8" t="s">
        <v>159</v>
      </c>
      <c r="E27" s="20" t="s">
        <v>24</v>
      </c>
      <c r="F27" s="30">
        <v>9.7100000000000009</v>
      </c>
      <c r="G27" s="32">
        <v>135.31</v>
      </c>
      <c r="H27" s="32">
        <f t="shared" si="6"/>
        <v>168.87</v>
      </c>
      <c r="I27" s="32">
        <f t="shared" si="7"/>
        <v>1639.73</v>
      </c>
      <c r="K27" s="28" t="str">
        <f t="shared" si="3"/>
        <v>N OK</v>
      </c>
    </row>
    <row r="28" spans="1:26" x14ac:dyDescent="0.25">
      <c r="A28" s="20" t="s">
        <v>34</v>
      </c>
      <c r="B28" s="20" t="s">
        <v>147</v>
      </c>
      <c r="C28" s="31" t="s">
        <v>191</v>
      </c>
      <c r="D28" s="8" t="s">
        <v>160</v>
      </c>
      <c r="E28" s="20" t="s">
        <v>161</v>
      </c>
      <c r="F28" s="30">
        <v>27.6</v>
      </c>
      <c r="G28" s="32">
        <v>12.28</v>
      </c>
      <c r="H28" s="32">
        <f t="shared" si="6"/>
        <v>15.33</v>
      </c>
      <c r="I28" s="32">
        <f t="shared" si="7"/>
        <v>423.11</v>
      </c>
      <c r="K28" s="28" t="str">
        <f t="shared" si="3"/>
        <v>N OK</v>
      </c>
    </row>
    <row r="29" spans="1:26" x14ac:dyDescent="0.25">
      <c r="A29" s="20" t="s">
        <v>34</v>
      </c>
      <c r="B29" s="20" t="s">
        <v>148</v>
      </c>
      <c r="C29" s="31" t="s">
        <v>192</v>
      </c>
      <c r="D29" s="8" t="s">
        <v>162</v>
      </c>
      <c r="E29" s="20" t="s">
        <v>24</v>
      </c>
      <c r="F29" s="30">
        <v>13.8</v>
      </c>
      <c r="G29" s="32">
        <v>16.12</v>
      </c>
      <c r="H29" s="32">
        <f t="shared" si="6"/>
        <v>20.12</v>
      </c>
      <c r="I29" s="32">
        <f t="shared" si="7"/>
        <v>277.66000000000003</v>
      </c>
      <c r="K29" s="28" t="str">
        <f t="shared" si="3"/>
        <v>N OK</v>
      </c>
    </row>
    <row r="30" spans="1:26" x14ac:dyDescent="0.25">
      <c r="A30" s="20"/>
      <c r="B30" s="20"/>
      <c r="C30" s="31"/>
      <c r="D30" s="21"/>
      <c r="E30" s="20"/>
      <c r="F30" s="30"/>
      <c r="G30" s="32"/>
      <c r="H30" s="33" t="s">
        <v>35</v>
      </c>
      <c r="I30" s="34">
        <f>SUM(I17:I29)</f>
        <v>4284.97</v>
      </c>
      <c r="K30" s="28" t="str">
        <f t="shared" si="3"/>
        <v>N OK</v>
      </c>
    </row>
    <row r="31" spans="1:26" x14ac:dyDescent="0.25">
      <c r="A31" s="26"/>
      <c r="B31" s="26"/>
      <c r="C31" s="27">
        <v>3</v>
      </c>
      <c r="D31" s="71" t="s">
        <v>211</v>
      </c>
      <c r="E31" s="26"/>
      <c r="F31" s="36"/>
      <c r="G31" s="35"/>
      <c r="H31" s="35"/>
      <c r="I31" s="35"/>
      <c r="K31" s="28" t="str">
        <f t="shared" si="3"/>
        <v>OK</v>
      </c>
    </row>
    <row r="32" spans="1:26" ht="30" x14ac:dyDescent="0.25">
      <c r="A32" s="20" t="s">
        <v>34</v>
      </c>
      <c r="B32" s="20" t="s">
        <v>163</v>
      </c>
      <c r="C32" s="31" t="s">
        <v>59</v>
      </c>
      <c r="D32" s="8" t="s">
        <v>174</v>
      </c>
      <c r="E32" s="20" t="s">
        <v>175</v>
      </c>
      <c r="F32" s="30">
        <v>1</v>
      </c>
      <c r="G32" s="32">
        <v>2765.37</v>
      </c>
      <c r="H32" s="32">
        <f t="shared" ref="H32:H39" si="8">ROUND(G32*(1+I$6),2)</f>
        <v>3451.18</v>
      </c>
      <c r="I32" s="32">
        <f t="shared" ref="I32:I39" si="9">ROUND(H32*F32,2)</f>
        <v>3451.18</v>
      </c>
      <c r="K32" s="28" t="str">
        <f t="shared" si="3"/>
        <v>N OK</v>
      </c>
    </row>
    <row r="33" spans="1:11" ht="30" x14ac:dyDescent="0.25">
      <c r="A33" s="20" t="s">
        <v>8</v>
      </c>
      <c r="B33" s="29" t="s">
        <v>9</v>
      </c>
      <c r="C33" s="31" t="s">
        <v>60</v>
      </c>
      <c r="D33" s="8" t="s">
        <v>105</v>
      </c>
      <c r="E33" s="20" t="s">
        <v>17</v>
      </c>
      <c r="F33" s="30">
        <v>324</v>
      </c>
      <c r="G33" s="32">
        <v>73.599999999999994</v>
      </c>
      <c r="H33" s="32">
        <f t="shared" si="8"/>
        <v>91.85</v>
      </c>
      <c r="I33" s="32">
        <f t="shared" si="9"/>
        <v>29759.4</v>
      </c>
      <c r="K33" s="28" t="str">
        <f t="shared" si="3"/>
        <v>N OK</v>
      </c>
    </row>
    <row r="34" spans="1:11" ht="45" x14ac:dyDescent="0.25">
      <c r="A34" s="20" t="s">
        <v>12</v>
      </c>
      <c r="B34" s="20" t="s">
        <v>164</v>
      </c>
      <c r="C34" s="31" t="s">
        <v>63</v>
      </c>
      <c r="D34" s="8" t="s">
        <v>176</v>
      </c>
      <c r="E34" s="20" t="s">
        <v>24</v>
      </c>
      <c r="F34" s="30">
        <v>2.97</v>
      </c>
      <c r="G34" s="32">
        <v>109.47</v>
      </c>
      <c r="H34" s="32">
        <f t="shared" si="8"/>
        <v>136.62</v>
      </c>
      <c r="I34" s="32">
        <f t="shared" si="9"/>
        <v>405.76</v>
      </c>
      <c r="K34" s="28" t="str">
        <f t="shared" si="3"/>
        <v>N OK</v>
      </c>
    </row>
    <row r="35" spans="1:11" ht="45" x14ac:dyDescent="0.25">
      <c r="A35" s="20" t="s">
        <v>12</v>
      </c>
      <c r="B35" s="20" t="s">
        <v>165</v>
      </c>
      <c r="C35" s="31" t="s">
        <v>64</v>
      </c>
      <c r="D35" s="8" t="s">
        <v>177</v>
      </c>
      <c r="E35" s="20" t="s">
        <v>24</v>
      </c>
      <c r="F35" s="30">
        <v>29.43</v>
      </c>
      <c r="G35" s="32">
        <v>65.819999999999993</v>
      </c>
      <c r="H35" s="32">
        <f t="shared" si="8"/>
        <v>82.14</v>
      </c>
      <c r="I35" s="32">
        <f t="shared" si="9"/>
        <v>2417.38</v>
      </c>
      <c r="K35" s="28" t="str">
        <f t="shared" si="3"/>
        <v>N OK</v>
      </c>
    </row>
    <row r="36" spans="1:11" ht="45" x14ac:dyDescent="0.25">
      <c r="A36" s="20" t="s">
        <v>12</v>
      </c>
      <c r="B36" s="20" t="s">
        <v>166</v>
      </c>
      <c r="C36" s="31" t="s">
        <v>68</v>
      </c>
      <c r="D36" s="8" t="s">
        <v>178</v>
      </c>
      <c r="E36" s="20" t="s">
        <v>10</v>
      </c>
      <c r="F36" s="30">
        <v>63.63</v>
      </c>
      <c r="G36" s="32">
        <v>76.41</v>
      </c>
      <c r="H36" s="32">
        <f t="shared" si="8"/>
        <v>95.36</v>
      </c>
      <c r="I36" s="32">
        <f t="shared" si="9"/>
        <v>6067.76</v>
      </c>
      <c r="K36" s="28" t="str">
        <f t="shared" si="3"/>
        <v>N OK</v>
      </c>
    </row>
    <row r="37" spans="1:11" ht="30" x14ac:dyDescent="0.25">
      <c r="A37" s="20" t="s">
        <v>12</v>
      </c>
      <c r="B37" s="20" t="s">
        <v>167</v>
      </c>
      <c r="C37" s="31" t="s">
        <v>69</v>
      </c>
      <c r="D37" s="8" t="s">
        <v>179</v>
      </c>
      <c r="E37" s="20" t="s">
        <v>24</v>
      </c>
      <c r="F37" s="30">
        <v>0.71</v>
      </c>
      <c r="G37" s="32">
        <v>214.91</v>
      </c>
      <c r="H37" s="32">
        <f t="shared" si="8"/>
        <v>268.20999999999998</v>
      </c>
      <c r="I37" s="32">
        <f t="shared" si="9"/>
        <v>190.43</v>
      </c>
      <c r="K37" s="28" t="str">
        <f t="shared" si="3"/>
        <v>N OK</v>
      </c>
    </row>
    <row r="38" spans="1:11" ht="30" x14ac:dyDescent="0.25">
      <c r="A38" s="20" t="s">
        <v>12</v>
      </c>
      <c r="B38" s="20" t="s">
        <v>168</v>
      </c>
      <c r="C38" s="31" t="s">
        <v>78</v>
      </c>
      <c r="D38" s="8" t="s">
        <v>180</v>
      </c>
      <c r="E38" s="20" t="s">
        <v>18</v>
      </c>
      <c r="F38" s="30">
        <v>149.16999999999999</v>
      </c>
      <c r="G38" s="32">
        <v>15.4</v>
      </c>
      <c r="H38" s="32">
        <f t="shared" si="8"/>
        <v>19.22</v>
      </c>
      <c r="I38" s="32">
        <f t="shared" si="9"/>
        <v>2867.05</v>
      </c>
      <c r="K38" s="28" t="str">
        <f t="shared" si="3"/>
        <v>N OK</v>
      </c>
    </row>
    <row r="39" spans="1:11" ht="30" x14ac:dyDescent="0.25">
      <c r="A39" s="20" t="s">
        <v>12</v>
      </c>
      <c r="B39" s="20" t="s">
        <v>169</v>
      </c>
      <c r="C39" s="31" t="s">
        <v>79</v>
      </c>
      <c r="D39" s="8" t="s">
        <v>181</v>
      </c>
      <c r="E39" s="20" t="s">
        <v>18</v>
      </c>
      <c r="F39" s="30">
        <v>218.42</v>
      </c>
      <c r="G39" s="32">
        <v>11.49</v>
      </c>
      <c r="H39" s="32">
        <f t="shared" si="8"/>
        <v>14.34</v>
      </c>
      <c r="I39" s="32">
        <f t="shared" si="9"/>
        <v>3132.14</v>
      </c>
      <c r="K39" s="28" t="str">
        <f t="shared" si="3"/>
        <v>N OK</v>
      </c>
    </row>
    <row r="40" spans="1:11" ht="30" x14ac:dyDescent="0.25">
      <c r="A40" s="20" t="s">
        <v>12</v>
      </c>
      <c r="B40" s="20" t="s">
        <v>170</v>
      </c>
      <c r="C40" s="31" t="s">
        <v>80</v>
      </c>
      <c r="D40" s="8" t="s">
        <v>182</v>
      </c>
      <c r="E40" s="20" t="s">
        <v>18</v>
      </c>
      <c r="F40" s="30">
        <v>65.42</v>
      </c>
      <c r="G40" s="32">
        <v>16.809999999999999</v>
      </c>
      <c r="H40" s="32">
        <f t="shared" ref="H40:H43" si="10">ROUND(G40*(1+I$6),2)</f>
        <v>20.98</v>
      </c>
      <c r="I40" s="32">
        <f t="shared" ref="I40:I43" si="11">ROUND(H40*F40,2)</f>
        <v>1372.51</v>
      </c>
      <c r="K40" s="28" t="str">
        <f t="shared" si="3"/>
        <v>N OK</v>
      </c>
    </row>
    <row r="41" spans="1:11" ht="45" x14ac:dyDescent="0.25">
      <c r="A41" s="20" t="s">
        <v>12</v>
      </c>
      <c r="B41" s="20" t="s">
        <v>171</v>
      </c>
      <c r="C41" s="31" t="s">
        <v>82</v>
      </c>
      <c r="D41" s="8" t="s">
        <v>183</v>
      </c>
      <c r="E41" s="20" t="s">
        <v>24</v>
      </c>
      <c r="F41" s="30">
        <v>8.1999999999999993</v>
      </c>
      <c r="G41" s="32">
        <v>628.01</v>
      </c>
      <c r="H41" s="32">
        <f t="shared" si="10"/>
        <v>783.76</v>
      </c>
      <c r="I41" s="32">
        <f t="shared" si="11"/>
        <v>6426.83</v>
      </c>
      <c r="K41" s="28" t="str">
        <f t="shared" si="3"/>
        <v>N OK</v>
      </c>
    </row>
    <row r="42" spans="1:11" ht="30" x14ac:dyDescent="0.25">
      <c r="A42" s="20" t="s">
        <v>12</v>
      </c>
      <c r="B42" s="20" t="s">
        <v>172</v>
      </c>
      <c r="C42" s="31" t="s">
        <v>85</v>
      </c>
      <c r="D42" s="8" t="s">
        <v>184</v>
      </c>
      <c r="E42" s="20" t="s">
        <v>10</v>
      </c>
      <c r="F42" s="30">
        <v>76.58</v>
      </c>
      <c r="G42" s="32">
        <v>44.19</v>
      </c>
      <c r="H42" s="32">
        <f t="shared" si="10"/>
        <v>55.15</v>
      </c>
      <c r="I42" s="32">
        <f t="shared" si="11"/>
        <v>4223.3900000000003</v>
      </c>
      <c r="K42" s="28" t="str">
        <f t="shared" si="3"/>
        <v>N OK</v>
      </c>
    </row>
    <row r="43" spans="1:11" x14ac:dyDescent="0.25">
      <c r="A43" s="20" t="s">
        <v>12</v>
      </c>
      <c r="B43" s="20" t="s">
        <v>173</v>
      </c>
      <c r="C43" s="31" t="s">
        <v>89</v>
      </c>
      <c r="D43" s="8" t="s">
        <v>185</v>
      </c>
      <c r="E43" s="20" t="s">
        <v>24</v>
      </c>
      <c r="F43" s="30">
        <v>24.12</v>
      </c>
      <c r="G43" s="32">
        <v>28.8</v>
      </c>
      <c r="H43" s="32">
        <f t="shared" si="10"/>
        <v>35.94</v>
      </c>
      <c r="I43" s="32">
        <f t="shared" si="11"/>
        <v>866.87</v>
      </c>
      <c r="K43" s="28" t="str">
        <f t="shared" si="3"/>
        <v>N OK</v>
      </c>
    </row>
    <row r="44" spans="1:11" x14ac:dyDescent="0.25">
      <c r="A44" s="20"/>
      <c r="B44" s="20"/>
      <c r="C44" s="31"/>
      <c r="D44" s="21"/>
      <c r="E44" s="20"/>
      <c r="F44" s="30"/>
      <c r="G44" s="32"/>
      <c r="H44" s="33" t="s">
        <v>35</v>
      </c>
      <c r="I44" s="34">
        <f>SUM(I32:I43)</f>
        <v>61180.700000000012</v>
      </c>
      <c r="K44" s="28" t="str">
        <f t="shared" si="3"/>
        <v>N OK</v>
      </c>
    </row>
    <row r="45" spans="1:11" x14ac:dyDescent="0.25">
      <c r="A45" s="26"/>
      <c r="B45" s="26"/>
      <c r="C45" s="27">
        <v>4</v>
      </c>
      <c r="D45" s="71" t="s">
        <v>210</v>
      </c>
      <c r="E45" s="26"/>
      <c r="F45" s="36"/>
      <c r="G45" s="35"/>
      <c r="H45" s="35"/>
      <c r="I45" s="35"/>
      <c r="K45" s="28" t="str">
        <f t="shared" si="3"/>
        <v>OK</v>
      </c>
    </row>
    <row r="46" spans="1:11" ht="45" x14ac:dyDescent="0.25">
      <c r="A46" s="20" t="s">
        <v>12</v>
      </c>
      <c r="B46" s="20" t="s">
        <v>451</v>
      </c>
      <c r="C46" s="31" t="s">
        <v>93</v>
      </c>
      <c r="D46" s="8" t="s">
        <v>195</v>
      </c>
      <c r="E46" s="20" t="s">
        <v>10</v>
      </c>
      <c r="F46" s="30">
        <v>41.29</v>
      </c>
      <c r="G46" s="32">
        <v>117.68</v>
      </c>
      <c r="H46" s="39">
        <f t="shared" ref="H46" si="12">ROUND(G46*(1+I$6),2)</f>
        <v>146.86000000000001</v>
      </c>
      <c r="I46" s="32">
        <f t="shared" ref="I46" si="13">ROUND(H46*F46,2)</f>
        <v>6063.85</v>
      </c>
      <c r="K46" s="28" t="str">
        <f t="shared" si="3"/>
        <v>N OK</v>
      </c>
    </row>
    <row r="47" spans="1:11" ht="45" x14ac:dyDescent="0.25">
      <c r="A47" s="20" t="s">
        <v>12</v>
      </c>
      <c r="B47" s="20" t="s">
        <v>452</v>
      </c>
      <c r="C47" s="31" t="s">
        <v>94</v>
      </c>
      <c r="D47" s="8" t="s">
        <v>196</v>
      </c>
      <c r="E47" s="20" t="s">
        <v>10</v>
      </c>
      <c r="F47" s="30">
        <v>49.4</v>
      </c>
      <c r="G47" s="32">
        <v>139.22999999999999</v>
      </c>
      <c r="H47" s="39">
        <f t="shared" ref="H47:H51" si="14">ROUND(G47*(1+I$6),2)</f>
        <v>173.76</v>
      </c>
      <c r="I47" s="32">
        <f t="shared" ref="I47:I51" si="15">ROUND(H47*F47,2)</f>
        <v>8583.74</v>
      </c>
      <c r="K47" s="28" t="str">
        <f t="shared" si="3"/>
        <v>N OK</v>
      </c>
    </row>
    <row r="48" spans="1:11" ht="45" x14ac:dyDescent="0.25">
      <c r="A48" s="20" t="s">
        <v>12</v>
      </c>
      <c r="B48" s="20" t="s">
        <v>453</v>
      </c>
      <c r="C48" s="31" t="s">
        <v>202</v>
      </c>
      <c r="D48" s="8" t="s">
        <v>197</v>
      </c>
      <c r="E48" s="20" t="s">
        <v>18</v>
      </c>
      <c r="F48" s="30">
        <v>436.9</v>
      </c>
      <c r="G48" s="32">
        <v>9.33</v>
      </c>
      <c r="H48" s="39">
        <f t="shared" si="14"/>
        <v>11.64</v>
      </c>
      <c r="I48" s="32">
        <f t="shared" si="15"/>
        <v>5085.5200000000004</v>
      </c>
      <c r="K48" s="28" t="str">
        <f t="shared" si="3"/>
        <v>N OK</v>
      </c>
    </row>
    <row r="49" spans="1:26" ht="45" x14ac:dyDescent="0.25">
      <c r="A49" s="20" t="s">
        <v>12</v>
      </c>
      <c r="B49" s="20" t="s">
        <v>454</v>
      </c>
      <c r="C49" s="31" t="s">
        <v>203</v>
      </c>
      <c r="D49" s="8" t="s">
        <v>198</v>
      </c>
      <c r="E49" s="20" t="s">
        <v>18</v>
      </c>
      <c r="F49" s="30">
        <v>132.21</v>
      </c>
      <c r="G49" s="32">
        <v>13.43</v>
      </c>
      <c r="H49" s="39">
        <f t="shared" si="14"/>
        <v>16.760000000000002</v>
      </c>
      <c r="I49" s="32">
        <f t="shared" si="15"/>
        <v>2215.84</v>
      </c>
      <c r="K49" s="28" t="str">
        <f t="shared" si="3"/>
        <v>N OK</v>
      </c>
    </row>
    <row r="50" spans="1:26" ht="30" x14ac:dyDescent="0.25">
      <c r="A50" s="20" t="s">
        <v>12</v>
      </c>
      <c r="B50" s="20" t="s">
        <v>193</v>
      </c>
      <c r="C50" s="31" t="s">
        <v>204</v>
      </c>
      <c r="D50" s="8" t="s">
        <v>199</v>
      </c>
      <c r="E50" s="20" t="s">
        <v>24</v>
      </c>
      <c r="F50" s="30">
        <v>2.58</v>
      </c>
      <c r="G50" s="32">
        <v>578.41999999999996</v>
      </c>
      <c r="H50" s="39">
        <f t="shared" si="14"/>
        <v>721.87</v>
      </c>
      <c r="I50" s="32">
        <f t="shared" si="15"/>
        <v>1862.42</v>
      </c>
      <c r="K50" s="28" t="str">
        <f t="shared" si="3"/>
        <v>N OK</v>
      </c>
    </row>
    <row r="51" spans="1:26" ht="45" x14ac:dyDescent="0.25">
      <c r="A51" s="20" t="s">
        <v>12</v>
      </c>
      <c r="B51" s="20" t="s">
        <v>194</v>
      </c>
      <c r="C51" s="31" t="s">
        <v>201</v>
      </c>
      <c r="D51" s="8" t="s">
        <v>200</v>
      </c>
      <c r="E51" s="20" t="s">
        <v>24</v>
      </c>
      <c r="F51" s="30">
        <v>3.06</v>
      </c>
      <c r="G51" s="32">
        <v>603.15</v>
      </c>
      <c r="H51" s="39">
        <f t="shared" si="14"/>
        <v>752.73</v>
      </c>
      <c r="I51" s="32">
        <f t="shared" si="15"/>
        <v>2303.35</v>
      </c>
      <c r="K51" s="28" t="str">
        <f t="shared" si="3"/>
        <v>N OK</v>
      </c>
    </row>
    <row r="52" spans="1:26" x14ac:dyDescent="0.25">
      <c r="A52" s="20"/>
      <c r="B52" s="20"/>
      <c r="C52" s="31"/>
      <c r="D52" s="21"/>
      <c r="E52" s="20"/>
      <c r="F52" s="30"/>
      <c r="G52" s="32"/>
      <c r="H52" s="33" t="s">
        <v>35</v>
      </c>
      <c r="I52" s="34">
        <f>SUM(I46:I51)</f>
        <v>26114.720000000001</v>
      </c>
      <c r="K52" s="28" t="str">
        <f t="shared" si="3"/>
        <v>N OK</v>
      </c>
    </row>
    <row r="53" spans="1:26" x14ac:dyDescent="0.25">
      <c r="A53" s="26"/>
      <c r="B53" s="26"/>
      <c r="C53" s="27">
        <v>5</v>
      </c>
      <c r="D53" s="71" t="s">
        <v>65</v>
      </c>
      <c r="E53" s="26"/>
      <c r="F53" s="36"/>
      <c r="G53" s="35"/>
      <c r="H53" s="35"/>
      <c r="I53" s="35"/>
      <c r="K53" s="28" t="str">
        <f t="shared" si="3"/>
        <v>OK</v>
      </c>
    </row>
    <row r="54" spans="1:26" x14ac:dyDescent="0.25">
      <c r="A54" s="20" t="s">
        <v>34</v>
      </c>
      <c r="B54" s="29" t="s">
        <v>205</v>
      </c>
      <c r="C54" s="31" t="s">
        <v>209</v>
      </c>
      <c r="D54" s="8" t="s">
        <v>208</v>
      </c>
      <c r="E54" s="20" t="s">
        <v>18</v>
      </c>
      <c r="F54" s="30">
        <v>792.67</v>
      </c>
      <c r="G54" s="32">
        <v>29.12</v>
      </c>
      <c r="H54" s="32">
        <f t="shared" ref="H54:H57" si="16">ROUND(G54*(1+I$6),2)</f>
        <v>36.340000000000003</v>
      </c>
      <c r="I54" s="32">
        <f t="shared" ref="I54:I57" si="17">ROUND(H54*F54,2)</f>
        <v>28805.63</v>
      </c>
      <c r="J54" s="16"/>
      <c r="K54" s="28" t="str">
        <f t="shared" si="3"/>
        <v>N OK</v>
      </c>
      <c r="L54" s="16"/>
      <c r="M54" s="16"/>
      <c r="N54" s="16"/>
      <c r="O54" s="16"/>
      <c r="P54" s="16"/>
      <c r="Q54" s="16"/>
      <c r="R54" s="16"/>
      <c r="S54" s="16"/>
      <c r="T54" s="16"/>
      <c r="U54" s="16"/>
      <c r="V54" s="16"/>
      <c r="W54" s="16"/>
      <c r="X54" s="16"/>
      <c r="Y54" s="16"/>
      <c r="Z54" s="16"/>
    </row>
    <row r="55" spans="1:26" x14ac:dyDescent="0.25">
      <c r="A55" s="20" t="s">
        <v>34</v>
      </c>
      <c r="B55" s="29" t="s">
        <v>90</v>
      </c>
      <c r="C55" s="31" t="s">
        <v>212</v>
      </c>
      <c r="D55" s="8" t="s">
        <v>91</v>
      </c>
      <c r="E55" s="20" t="s">
        <v>18</v>
      </c>
      <c r="F55" s="30">
        <v>792.67</v>
      </c>
      <c r="G55" s="32">
        <v>4.5599999999999996</v>
      </c>
      <c r="H55" s="32">
        <f t="shared" si="16"/>
        <v>5.69</v>
      </c>
      <c r="I55" s="32">
        <f t="shared" si="17"/>
        <v>4510.29</v>
      </c>
      <c r="K55" s="28" t="str">
        <f t="shared" si="3"/>
        <v>N OK</v>
      </c>
    </row>
    <row r="56" spans="1:26" ht="30" x14ac:dyDescent="0.25">
      <c r="A56" s="20" t="s">
        <v>12</v>
      </c>
      <c r="B56" s="20" t="s">
        <v>206</v>
      </c>
      <c r="C56" s="31" t="s">
        <v>213</v>
      </c>
      <c r="D56" s="8" t="s">
        <v>66</v>
      </c>
      <c r="E56" s="20" t="s">
        <v>10</v>
      </c>
      <c r="F56" s="30">
        <v>113.88</v>
      </c>
      <c r="G56" s="32">
        <v>69.209999999999994</v>
      </c>
      <c r="H56" s="32">
        <f t="shared" si="16"/>
        <v>86.37</v>
      </c>
      <c r="I56" s="32">
        <f t="shared" si="17"/>
        <v>9835.82</v>
      </c>
      <c r="J56" s="16"/>
      <c r="K56" s="28" t="str">
        <f t="shared" si="3"/>
        <v>N OK</v>
      </c>
      <c r="L56" s="16"/>
      <c r="M56" s="16"/>
      <c r="N56" s="16"/>
      <c r="O56" s="16"/>
      <c r="P56" s="16"/>
      <c r="Q56" s="16"/>
      <c r="R56" s="16"/>
      <c r="S56" s="16"/>
      <c r="T56" s="16"/>
      <c r="U56" s="16"/>
      <c r="V56" s="16"/>
      <c r="W56" s="16"/>
      <c r="X56" s="16"/>
      <c r="Y56" s="16"/>
      <c r="Z56" s="16"/>
    </row>
    <row r="57" spans="1:26" ht="30" x14ac:dyDescent="0.25">
      <c r="A57" s="20" t="s">
        <v>12</v>
      </c>
      <c r="B57" s="20" t="s">
        <v>207</v>
      </c>
      <c r="C57" s="31" t="s">
        <v>214</v>
      </c>
      <c r="D57" s="8" t="s">
        <v>67</v>
      </c>
      <c r="E57" s="20" t="s">
        <v>17</v>
      </c>
      <c r="F57" s="30">
        <v>21.42</v>
      </c>
      <c r="G57" s="32">
        <v>60.58</v>
      </c>
      <c r="H57" s="32">
        <f t="shared" si="16"/>
        <v>75.599999999999994</v>
      </c>
      <c r="I57" s="32">
        <f t="shared" si="17"/>
        <v>1619.35</v>
      </c>
      <c r="J57" s="16"/>
      <c r="K57" s="28" t="str">
        <f t="shared" si="3"/>
        <v>N OK</v>
      </c>
      <c r="L57" s="16"/>
      <c r="M57" s="16"/>
      <c r="N57" s="16"/>
      <c r="O57" s="16"/>
      <c r="P57" s="16"/>
      <c r="Q57" s="16"/>
      <c r="R57" s="16"/>
      <c r="S57" s="16"/>
      <c r="T57" s="16"/>
      <c r="U57" s="16"/>
      <c r="V57" s="16"/>
      <c r="W57" s="16"/>
      <c r="X57" s="16"/>
      <c r="Y57" s="16"/>
      <c r="Z57" s="16"/>
    </row>
    <row r="58" spans="1:26" x14ac:dyDescent="0.25">
      <c r="A58" s="20"/>
      <c r="B58" s="20"/>
      <c r="C58" s="31"/>
      <c r="D58" s="8"/>
      <c r="E58" s="20"/>
      <c r="F58" s="30"/>
      <c r="G58" s="32"/>
      <c r="H58" s="33" t="s">
        <v>35</v>
      </c>
      <c r="I58" s="34">
        <f>SUM(I54:I57)</f>
        <v>44771.09</v>
      </c>
      <c r="K58" s="28" t="str">
        <f t="shared" si="3"/>
        <v>N OK</v>
      </c>
    </row>
    <row r="59" spans="1:26" x14ac:dyDescent="0.25">
      <c r="A59" s="26"/>
      <c r="B59" s="26"/>
      <c r="C59" s="27">
        <v>6</v>
      </c>
      <c r="D59" s="71" t="s">
        <v>215</v>
      </c>
      <c r="E59" s="26"/>
      <c r="F59" s="36"/>
      <c r="G59" s="35"/>
      <c r="H59" s="35"/>
      <c r="I59" s="35"/>
      <c r="K59" s="28" t="str">
        <f t="shared" si="3"/>
        <v>OK</v>
      </c>
    </row>
    <row r="60" spans="1:26" ht="45" x14ac:dyDescent="0.25">
      <c r="A60" s="20" t="s">
        <v>12</v>
      </c>
      <c r="B60" s="20" t="s">
        <v>217</v>
      </c>
      <c r="C60" s="31" t="s">
        <v>216</v>
      </c>
      <c r="D60" s="8" t="s">
        <v>221</v>
      </c>
      <c r="E60" s="20" t="s">
        <v>10</v>
      </c>
      <c r="F60" s="30">
        <v>144.96</v>
      </c>
      <c r="G60" s="32">
        <v>91.86</v>
      </c>
      <c r="H60" s="32">
        <f t="shared" ref="H60" si="18">ROUND(G60*(1+I$6),2)</f>
        <v>114.64</v>
      </c>
      <c r="I60" s="32">
        <f t="shared" ref="I60" si="19">ROUND(H60*F60,2)</f>
        <v>16618.21</v>
      </c>
      <c r="K60" s="28" t="str">
        <f t="shared" si="3"/>
        <v>N OK</v>
      </c>
    </row>
    <row r="61" spans="1:26" ht="30" x14ac:dyDescent="0.25">
      <c r="A61" s="20" t="s">
        <v>12</v>
      </c>
      <c r="B61" s="20" t="s">
        <v>218</v>
      </c>
      <c r="C61" s="31" t="s">
        <v>225</v>
      </c>
      <c r="D61" s="8" t="s">
        <v>222</v>
      </c>
      <c r="E61" s="20" t="s">
        <v>17</v>
      </c>
      <c r="F61" s="30">
        <v>23.5</v>
      </c>
      <c r="G61" s="32">
        <v>57.26</v>
      </c>
      <c r="H61" s="32">
        <f t="shared" ref="H61:H63" si="20">ROUND(G61*(1+I$6),2)</f>
        <v>71.459999999999994</v>
      </c>
      <c r="I61" s="32">
        <f t="shared" ref="I61:I63" si="21">ROUND(H61*F61,2)</f>
        <v>1679.31</v>
      </c>
      <c r="K61" s="28" t="str">
        <f t="shared" si="3"/>
        <v>N OK</v>
      </c>
    </row>
    <row r="62" spans="1:26" ht="30" x14ac:dyDescent="0.25">
      <c r="A62" s="20" t="s">
        <v>12</v>
      </c>
      <c r="B62" s="20" t="s">
        <v>219</v>
      </c>
      <c r="C62" s="31" t="s">
        <v>226</v>
      </c>
      <c r="D62" s="8" t="s">
        <v>223</v>
      </c>
      <c r="E62" s="20" t="s">
        <v>17</v>
      </c>
      <c r="F62" s="30">
        <v>14.4</v>
      </c>
      <c r="G62" s="32">
        <v>43.26</v>
      </c>
      <c r="H62" s="32">
        <f t="shared" si="20"/>
        <v>53.99</v>
      </c>
      <c r="I62" s="32">
        <f t="shared" si="21"/>
        <v>777.46</v>
      </c>
      <c r="K62" s="28" t="str">
        <f t="shared" si="3"/>
        <v>N OK</v>
      </c>
    </row>
    <row r="63" spans="1:26" ht="30" x14ac:dyDescent="0.25">
      <c r="A63" s="20" t="s">
        <v>12</v>
      </c>
      <c r="B63" s="20" t="s">
        <v>220</v>
      </c>
      <c r="C63" s="31" t="s">
        <v>227</v>
      </c>
      <c r="D63" s="8" t="s">
        <v>224</v>
      </c>
      <c r="E63" s="20" t="s">
        <v>17</v>
      </c>
      <c r="F63" s="30">
        <v>39.08</v>
      </c>
      <c r="G63" s="32">
        <v>31.43</v>
      </c>
      <c r="H63" s="32">
        <f t="shared" si="20"/>
        <v>39.22</v>
      </c>
      <c r="I63" s="32">
        <f t="shared" si="21"/>
        <v>1532.72</v>
      </c>
      <c r="K63" s="28" t="str">
        <f t="shared" si="3"/>
        <v>N OK</v>
      </c>
    </row>
    <row r="64" spans="1:26" x14ac:dyDescent="0.25">
      <c r="A64" s="20"/>
      <c r="B64" s="20"/>
      <c r="C64" s="31"/>
      <c r="D64" s="8"/>
      <c r="E64" s="20"/>
      <c r="F64" s="30"/>
      <c r="G64" s="32"/>
      <c r="H64" s="33" t="s">
        <v>35</v>
      </c>
      <c r="I64" s="34">
        <f>SUM(I60:I63)</f>
        <v>20607.7</v>
      </c>
      <c r="K64" s="28" t="str">
        <f t="shared" si="3"/>
        <v>N OK</v>
      </c>
    </row>
    <row r="65" spans="1:11" x14ac:dyDescent="0.25">
      <c r="A65" s="26"/>
      <c r="B65" s="26"/>
      <c r="C65" s="27">
        <v>7</v>
      </c>
      <c r="D65" s="71" t="s">
        <v>42</v>
      </c>
      <c r="E65" s="26"/>
      <c r="F65" s="36"/>
      <c r="G65" s="35"/>
      <c r="H65" s="35"/>
      <c r="I65" s="35"/>
      <c r="K65" s="28" t="str">
        <f t="shared" si="3"/>
        <v>OK</v>
      </c>
    </row>
    <row r="66" spans="1:11" ht="30" x14ac:dyDescent="0.25">
      <c r="A66" s="20" t="s">
        <v>34</v>
      </c>
      <c r="B66" s="20" t="s">
        <v>228</v>
      </c>
      <c r="C66" s="31" t="s">
        <v>236</v>
      </c>
      <c r="D66" s="8" t="s">
        <v>232</v>
      </c>
      <c r="E66" s="20" t="s">
        <v>10</v>
      </c>
      <c r="F66" s="30">
        <v>102.38</v>
      </c>
      <c r="G66" s="32">
        <v>3.63</v>
      </c>
      <c r="H66" s="32">
        <f t="shared" ref="H66" si="22">ROUND(G66*(1+I$6),2)</f>
        <v>4.53</v>
      </c>
      <c r="I66" s="32">
        <f t="shared" ref="I66" si="23">ROUND(H66*F66,2)</f>
        <v>463.78</v>
      </c>
      <c r="K66" s="28" t="str">
        <f t="shared" si="3"/>
        <v>N OK</v>
      </c>
    </row>
    <row r="67" spans="1:11" x14ac:dyDescent="0.25">
      <c r="A67" s="20" t="s">
        <v>34</v>
      </c>
      <c r="B67" s="20" t="s">
        <v>229</v>
      </c>
      <c r="C67" s="31" t="s">
        <v>237</v>
      </c>
      <c r="D67" s="8" t="s">
        <v>233</v>
      </c>
      <c r="E67" s="20" t="s">
        <v>24</v>
      </c>
      <c r="F67" s="30">
        <v>5.12</v>
      </c>
      <c r="G67" s="32">
        <v>774.58</v>
      </c>
      <c r="H67" s="32">
        <f t="shared" ref="H67:H69" si="24">ROUND(G67*(1+I$6),2)</f>
        <v>966.68</v>
      </c>
      <c r="I67" s="32">
        <f t="shared" ref="I67:I69" si="25">ROUND(H67*F67,2)</f>
        <v>4949.3999999999996</v>
      </c>
      <c r="K67" s="28" t="str">
        <f t="shared" si="3"/>
        <v>N OK</v>
      </c>
    </row>
    <row r="68" spans="1:11" ht="60" x14ac:dyDescent="0.25">
      <c r="A68" s="20" t="s">
        <v>12</v>
      </c>
      <c r="B68" s="20" t="s">
        <v>230</v>
      </c>
      <c r="C68" s="31" t="s">
        <v>238</v>
      </c>
      <c r="D68" s="8" t="s">
        <v>234</v>
      </c>
      <c r="E68" s="20" t="s">
        <v>10</v>
      </c>
      <c r="F68" s="30">
        <v>102.38</v>
      </c>
      <c r="G68" s="32">
        <v>31.69</v>
      </c>
      <c r="H68" s="32">
        <f t="shared" si="24"/>
        <v>39.549999999999997</v>
      </c>
      <c r="I68" s="32">
        <f t="shared" si="25"/>
        <v>4049.13</v>
      </c>
      <c r="K68" s="28" t="str">
        <f t="shared" si="3"/>
        <v>N OK</v>
      </c>
    </row>
    <row r="69" spans="1:11" ht="45" x14ac:dyDescent="0.25">
      <c r="A69" s="20" t="s">
        <v>12</v>
      </c>
      <c r="B69" s="20" t="s">
        <v>231</v>
      </c>
      <c r="C69" s="31" t="s">
        <v>239</v>
      </c>
      <c r="D69" s="8" t="s">
        <v>235</v>
      </c>
      <c r="E69" s="20" t="s">
        <v>24</v>
      </c>
      <c r="F69" s="30">
        <v>2.25</v>
      </c>
      <c r="G69" s="32">
        <v>660.22</v>
      </c>
      <c r="H69" s="32">
        <f t="shared" si="24"/>
        <v>823.95</v>
      </c>
      <c r="I69" s="32">
        <f t="shared" si="25"/>
        <v>1853.89</v>
      </c>
      <c r="K69" s="28" t="str">
        <f t="shared" si="3"/>
        <v>N OK</v>
      </c>
    </row>
    <row r="70" spans="1:11" x14ac:dyDescent="0.25">
      <c r="A70" s="20"/>
      <c r="B70" s="20"/>
      <c r="C70" s="31"/>
      <c r="D70" s="8"/>
      <c r="E70" s="20"/>
      <c r="F70" s="30"/>
      <c r="G70" s="32"/>
      <c r="H70" s="33" t="s">
        <v>35</v>
      </c>
      <c r="I70" s="34">
        <f>SUM(I66:I69)</f>
        <v>11316.199999999999</v>
      </c>
      <c r="K70" s="28" t="str">
        <f t="shared" si="3"/>
        <v>N OK</v>
      </c>
    </row>
    <row r="71" spans="1:11" x14ac:dyDescent="0.25">
      <c r="A71" s="26"/>
      <c r="B71" s="26"/>
      <c r="C71" s="27">
        <v>8</v>
      </c>
      <c r="D71" s="71" t="s">
        <v>240</v>
      </c>
      <c r="E71" s="26"/>
      <c r="F71" s="36"/>
      <c r="G71" s="35"/>
      <c r="H71" s="35"/>
      <c r="I71" s="35"/>
      <c r="K71" s="28" t="str">
        <f t="shared" si="3"/>
        <v>OK</v>
      </c>
    </row>
    <row r="72" spans="1:11" ht="45" x14ac:dyDescent="0.25">
      <c r="A72" s="20" t="s">
        <v>12</v>
      </c>
      <c r="B72" s="20" t="s">
        <v>241</v>
      </c>
      <c r="C72" s="31" t="s">
        <v>251</v>
      </c>
      <c r="D72" s="8" t="s">
        <v>246</v>
      </c>
      <c r="E72" s="20" t="s">
        <v>10</v>
      </c>
      <c r="F72" s="30">
        <v>372.03</v>
      </c>
      <c r="G72" s="32">
        <v>4.92</v>
      </c>
      <c r="H72" s="32">
        <f t="shared" ref="H72" si="26">ROUND(G72*(1+I$6),2)</f>
        <v>6.14</v>
      </c>
      <c r="I72" s="32">
        <f t="shared" ref="I72" si="27">ROUND(H72*F72,2)</f>
        <v>2284.2600000000002</v>
      </c>
      <c r="K72" s="28" t="str">
        <f t="shared" si="3"/>
        <v>N OK</v>
      </c>
    </row>
    <row r="73" spans="1:11" ht="30" x14ac:dyDescent="0.25">
      <c r="A73" s="20" t="s">
        <v>12</v>
      </c>
      <c r="B73" s="20" t="s">
        <v>242</v>
      </c>
      <c r="C73" s="31" t="s">
        <v>253</v>
      </c>
      <c r="D73" s="8" t="s">
        <v>247</v>
      </c>
      <c r="E73" s="20" t="s">
        <v>10</v>
      </c>
      <c r="F73" s="30">
        <v>41.95</v>
      </c>
      <c r="G73" s="32">
        <v>35.72</v>
      </c>
      <c r="H73" s="32">
        <f t="shared" ref="H73:H76" si="28">ROUND(G73*(1+I$6),2)</f>
        <v>44.58</v>
      </c>
      <c r="I73" s="32">
        <f t="shared" ref="I73:I76" si="29">ROUND(H73*F73,2)</f>
        <v>1870.13</v>
      </c>
      <c r="K73" s="28" t="str">
        <f t="shared" si="3"/>
        <v>N OK</v>
      </c>
    </row>
    <row r="74" spans="1:11" ht="45" x14ac:dyDescent="0.25">
      <c r="A74" s="20" t="s">
        <v>12</v>
      </c>
      <c r="B74" s="20" t="s">
        <v>243</v>
      </c>
      <c r="C74" s="31" t="s">
        <v>254</v>
      </c>
      <c r="D74" s="8" t="s">
        <v>248</v>
      </c>
      <c r="E74" s="20" t="s">
        <v>10</v>
      </c>
      <c r="F74" s="30">
        <v>41.95</v>
      </c>
      <c r="G74" s="32">
        <v>24.74</v>
      </c>
      <c r="H74" s="32">
        <f t="shared" si="28"/>
        <v>30.88</v>
      </c>
      <c r="I74" s="32">
        <f t="shared" si="29"/>
        <v>1295.42</v>
      </c>
      <c r="K74" s="28" t="str">
        <f t="shared" si="3"/>
        <v>N OK</v>
      </c>
    </row>
    <row r="75" spans="1:11" ht="45" x14ac:dyDescent="0.25">
      <c r="A75" s="20" t="s">
        <v>12</v>
      </c>
      <c r="B75" s="20" t="s">
        <v>244</v>
      </c>
      <c r="C75" s="31" t="s">
        <v>255</v>
      </c>
      <c r="D75" s="8" t="s">
        <v>249</v>
      </c>
      <c r="E75" s="20" t="s">
        <v>10</v>
      </c>
      <c r="F75" s="30">
        <v>330.08</v>
      </c>
      <c r="G75" s="32">
        <v>25.56</v>
      </c>
      <c r="H75" s="32">
        <f t="shared" si="28"/>
        <v>31.9</v>
      </c>
      <c r="I75" s="32">
        <f t="shared" si="29"/>
        <v>10529.55</v>
      </c>
      <c r="K75" s="28" t="str">
        <f t="shared" si="3"/>
        <v>N OK</v>
      </c>
    </row>
    <row r="76" spans="1:11" ht="45" x14ac:dyDescent="0.25">
      <c r="A76" s="20" t="s">
        <v>12</v>
      </c>
      <c r="B76" s="20" t="s">
        <v>245</v>
      </c>
      <c r="C76" s="31" t="s">
        <v>256</v>
      </c>
      <c r="D76" s="8" t="s">
        <v>250</v>
      </c>
      <c r="E76" s="20" t="s">
        <v>10</v>
      </c>
      <c r="F76" s="30">
        <v>53.1</v>
      </c>
      <c r="G76" s="32">
        <v>72.56</v>
      </c>
      <c r="H76" s="32">
        <f t="shared" si="28"/>
        <v>90.55</v>
      </c>
      <c r="I76" s="32">
        <f t="shared" si="29"/>
        <v>4808.21</v>
      </c>
      <c r="K76" s="28" t="str">
        <f t="shared" ref="K76:K139" si="30">IF(H76=ROUND(G76*1.2606,2),"OK","N OK")</f>
        <v>N OK</v>
      </c>
    </row>
    <row r="77" spans="1:11" x14ac:dyDescent="0.25">
      <c r="A77" s="20"/>
      <c r="B77" s="20"/>
      <c r="C77" s="31"/>
      <c r="D77" s="8"/>
      <c r="E77" s="20"/>
      <c r="F77" s="30"/>
      <c r="G77" s="32"/>
      <c r="H77" s="33" t="s">
        <v>35</v>
      </c>
      <c r="I77" s="34">
        <f>SUM(I72:I76)</f>
        <v>20787.57</v>
      </c>
      <c r="K77" s="28" t="str">
        <f t="shared" si="30"/>
        <v>N OK</v>
      </c>
    </row>
    <row r="78" spans="1:11" x14ac:dyDescent="0.25">
      <c r="A78" s="26"/>
      <c r="B78" s="26"/>
      <c r="C78" s="27">
        <v>9</v>
      </c>
      <c r="D78" s="71" t="s">
        <v>257</v>
      </c>
      <c r="E78" s="26"/>
      <c r="F78" s="36"/>
      <c r="G78" s="35"/>
      <c r="H78" s="35"/>
      <c r="I78" s="35"/>
      <c r="K78" s="28" t="str">
        <f t="shared" si="30"/>
        <v>OK</v>
      </c>
    </row>
    <row r="79" spans="1:11" ht="45" x14ac:dyDescent="0.25">
      <c r="A79" s="20" t="s">
        <v>12</v>
      </c>
      <c r="B79" s="20" t="s">
        <v>258</v>
      </c>
      <c r="C79" s="31" t="s">
        <v>262</v>
      </c>
      <c r="D79" s="8" t="s">
        <v>260</v>
      </c>
      <c r="E79" s="20" t="s">
        <v>10</v>
      </c>
      <c r="F79" s="30">
        <v>72.05</v>
      </c>
      <c r="G79" s="32">
        <v>52.65</v>
      </c>
      <c r="H79" s="32">
        <f t="shared" ref="H79" si="31">ROUND(G79*(1+I$6),2)</f>
        <v>65.709999999999994</v>
      </c>
      <c r="I79" s="32">
        <f t="shared" ref="I79" si="32">ROUND(H79*F79,2)</f>
        <v>4734.41</v>
      </c>
      <c r="K79" s="28" t="str">
        <f t="shared" si="30"/>
        <v>N OK</v>
      </c>
    </row>
    <row r="80" spans="1:11" ht="30" x14ac:dyDescent="0.25">
      <c r="A80" s="20" t="s">
        <v>12</v>
      </c>
      <c r="B80" s="20" t="s">
        <v>259</v>
      </c>
      <c r="C80" s="31" t="s">
        <v>263</v>
      </c>
      <c r="D80" s="8" t="s">
        <v>261</v>
      </c>
      <c r="E80" s="20" t="s">
        <v>17</v>
      </c>
      <c r="F80" s="30">
        <v>60.22</v>
      </c>
      <c r="G80" s="32">
        <v>8.9</v>
      </c>
      <c r="H80" s="32">
        <f t="shared" ref="H80:H81" si="33">ROUND(G80*(1+I$6),2)</f>
        <v>11.11</v>
      </c>
      <c r="I80" s="32">
        <f t="shared" ref="I80:I81" si="34">ROUND(H80*F80,2)</f>
        <v>669.04</v>
      </c>
      <c r="K80" s="28" t="str">
        <f t="shared" si="30"/>
        <v>N OK</v>
      </c>
    </row>
    <row r="81" spans="1:11" ht="30" x14ac:dyDescent="0.25">
      <c r="A81" s="20" t="s">
        <v>445</v>
      </c>
      <c r="B81" s="20" t="s">
        <v>446</v>
      </c>
      <c r="C81" s="31" t="s">
        <v>252</v>
      </c>
      <c r="D81" s="8" t="s">
        <v>444</v>
      </c>
      <c r="E81" s="20" t="s">
        <v>10</v>
      </c>
      <c r="F81" s="30">
        <v>30.57</v>
      </c>
      <c r="G81" s="32">
        <v>90.03</v>
      </c>
      <c r="H81" s="32">
        <f t="shared" si="33"/>
        <v>112.36</v>
      </c>
      <c r="I81" s="32">
        <f t="shared" si="34"/>
        <v>3434.85</v>
      </c>
      <c r="K81" s="28" t="str">
        <f t="shared" si="30"/>
        <v>N OK</v>
      </c>
    </row>
    <row r="82" spans="1:11" x14ac:dyDescent="0.25">
      <c r="A82" s="20"/>
      <c r="B82" s="20"/>
      <c r="C82" s="31"/>
      <c r="D82" s="8"/>
      <c r="E82" s="20"/>
      <c r="F82" s="30"/>
      <c r="G82" s="32"/>
      <c r="H82" s="33" t="s">
        <v>35</v>
      </c>
      <c r="I82" s="34">
        <f>SUM(I79:I81)</f>
        <v>8838.2999999999993</v>
      </c>
      <c r="K82" s="28" t="str">
        <f t="shared" si="30"/>
        <v>N OK</v>
      </c>
    </row>
    <row r="83" spans="1:11" x14ac:dyDescent="0.25">
      <c r="A83" s="26"/>
      <c r="B83" s="26"/>
      <c r="C83" s="27">
        <v>10</v>
      </c>
      <c r="D83" s="71" t="s">
        <v>264</v>
      </c>
      <c r="E83" s="26"/>
      <c r="F83" s="36"/>
      <c r="G83" s="35"/>
      <c r="H83" s="35"/>
      <c r="I83" s="35"/>
      <c r="K83" s="28" t="str">
        <f t="shared" si="30"/>
        <v>OK</v>
      </c>
    </row>
    <row r="84" spans="1:11" ht="45" x14ac:dyDescent="0.25">
      <c r="A84" s="20" t="s">
        <v>12</v>
      </c>
      <c r="B84" s="20" t="s">
        <v>265</v>
      </c>
      <c r="C84" s="31" t="s">
        <v>279</v>
      </c>
      <c r="D84" s="8" t="s">
        <v>273</v>
      </c>
      <c r="E84" s="20" t="s">
        <v>19</v>
      </c>
      <c r="F84" s="30">
        <v>1</v>
      </c>
      <c r="G84" s="32">
        <v>904.8</v>
      </c>
      <c r="H84" s="32">
        <f t="shared" ref="H84" si="35">ROUND(G84*(1+I$6),2)</f>
        <v>1129.19</v>
      </c>
      <c r="I84" s="32">
        <f t="shared" ref="I84" si="36">ROUND(H84*F84,2)</f>
        <v>1129.19</v>
      </c>
      <c r="K84" s="28" t="str">
        <f t="shared" si="30"/>
        <v>N OK</v>
      </c>
    </row>
    <row r="85" spans="1:11" x14ac:dyDescent="0.25">
      <c r="A85" s="20" t="s">
        <v>34</v>
      </c>
      <c r="B85" s="20" t="s">
        <v>266</v>
      </c>
      <c r="C85" s="31" t="s">
        <v>281</v>
      </c>
      <c r="D85" s="8" t="s">
        <v>274</v>
      </c>
      <c r="E85" s="20" t="s">
        <v>10</v>
      </c>
      <c r="F85" s="30">
        <v>4</v>
      </c>
      <c r="G85" s="32">
        <v>249.38</v>
      </c>
      <c r="H85" s="32">
        <f t="shared" ref="H85:H93" si="37">ROUND(G85*(1+I$6),2)</f>
        <v>311.23</v>
      </c>
      <c r="I85" s="32">
        <f t="shared" ref="I85:I93" si="38">ROUND(H85*F85,2)</f>
        <v>1244.92</v>
      </c>
      <c r="K85" s="28" t="str">
        <f t="shared" si="30"/>
        <v>N OK</v>
      </c>
    </row>
    <row r="86" spans="1:11" ht="30" x14ac:dyDescent="0.25">
      <c r="A86" s="20" t="s">
        <v>34</v>
      </c>
      <c r="B86" s="20" t="s">
        <v>267</v>
      </c>
      <c r="C86" s="31" t="s">
        <v>282</v>
      </c>
      <c r="D86" s="8" t="s">
        <v>275</v>
      </c>
      <c r="E86" s="20" t="s">
        <v>17</v>
      </c>
      <c r="F86" s="30">
        <v>32.25</v>
      </c>
      <c r="G86" s="32">
        <v>50.15</v>
      </c>
      <c r="H86" s="32">
        <f t="shared" si="37"/>
        <v>62.59</v>
      </c>
      <c r="I86" s="32">
        <f t="shared" si="38"/>
        <v>2018.53</v>
      </c>
      <c r="K86" s="28" t="str">
        <f t="shared" si="30"/>
        <v>N OK</v>
      </c>
    </row>
    <row r="87" spans="1:11" ht="30" x14ac:dyDescent="0.25">
      <c r="A87" s="20" t="s">
        <v>34</v>
      </c>
      <c r="B87" s="20" t="s">
        <v>72</v>
      </c>
      <c r="C87" s="31" t="s">
        <v>283</v>
      </c>
      <c r="D87" s="8" t="s">
        <v>73</v>
      </c>
      <c r="E87" s="20" t="s">
        <v>17</v>
      </c>
      <c r="F87" s="30">
        <v>35.700000000000003</v>
      </c>
      <c r="G87" s="32">
        <v>39.18</v>
      </c>
      <c r="H87" s="32">
        <f t="shared" si="37"/>
        <v>48.9</v>
      </c>
      <c r="I87" s="32">
        <f t="shared" si="38"/>
        <v>1745.73</v>
      </c>
      <c r="K87" s="28" t="str">
        <f t="shared" si="30"/>
        <v>N OK</v>
      </c>
    </row>
    <row r="88" spans="1:11" ht="30" x14ac:dyDescent="0.25">
      <c r="A88" s="20" t="s">
        <v>34</v>
      </c>
      <c r="B88" s="20" t="s">
        <v>70</v>
      </c>
      <c r="C88" s="31" t="s">
        <v>284</v>
      </c>
      <c r="D88" s="8" t="s">
        <v>71</v>
      </c>
      <c r="E88" s="20" t="s">
        <v>17</v>
      </c>
      <c r="F88" s="30">
        <v>16.2</v>
      </c>
      <c r="G88" s="32">
        <v>32.33</v>
      </c>
      <c r="H88" s="32">
        <f t="shared" si="37"/>
        <v>40.35</v>
      </c>
      <c r="I88" s="32">
        <f t="shared" si="38"/>
        <v>653.66999999999996</v>
      </c>
      <c r="K88" s="28" t="str">
        <f t="shared" si="30"/>
        <v>N OK</v>
      </c>
    </row>
    <row r="89" spans="1:11" ht="30" x14ac:dyDescent="0.25">
      <c r="A89" s="20" t="s">
        <v>12</v>
      </c>
      <c r="B89" s="20" t="s">
        <v>268</v>
      </c>
      <c r="C89" s="31" t="s">
        <v>285</v>
      </c>
      <c r="D89" s="8" t="s">
        <v>276</v>
      </c>
      <c r="E89" s="20" t="s">
        <v>19</v>
      </c>
      <c r="F89" s="30">
        <v>7</v>
      </c>
      <c r="G89" s="32">
        <v>364.21</v>
      </c>
      <c r="H89" s="32">
        <f t="shared" si="37"/>
        <v>454.53</v>
      </c>
      <c r="I89" s="32">
        <f t="shared" si="38"/>
        <v>3181.71</v>
      </c>
      <c r="K89" s="28" t="str">
        <f t="shared" si="30"/>
        <v>N OK</v>
      </c>
    </row>
    <row r="90" spans="1:11" ht="30" x14ac:dyDescent="0.25">
      <c r="A90" s="20" t="s">
        <v>12</v>
      </c>
      <c r="B90" s="20" t="s">
        <v>269</v>
      </c>
      <c r="C90" s="31" t="s">
        <v>286</v>
      </c>
      <c r="D90" s="8" t="s">
        <v>277</v>
      </c>
      <c r="E90" s="20" t="s">
        <v>19</v>
      </c>
      <c r="F90" s="30">
        <v>3</v>
      </c>
      <c r="G90" s="32">
        <v>76.09</v>
      </c>
      <c r="H90" s="32">
        <f t="shared" si="37"/>
        <v>94.96</v>
      </c>
      <c r="I90" s="32">
        <f t="shared" si="38"/>
        <v>284.88</v>
      </c>
      <c r="K90" s="28" t="str">
        <f t="shared" si="30"/>
        <v>N OK</v>
      </c>
    </row>
    <row r="91" spans="1:11" ht="30" x14ac:dyDescent="0.25">
      <c r="A91" s="20" t="s">
        <v>12</v>
      </c>
      <c r="B91" s="20" t="s">
        <v>270</v>
      </c>
      <c r="C91" s="31" t="s">
        <v>287</v>
      </c>
      <c r="D91" s="8" t="s">
        <v>75</v>
      </c>
      <c r="E91" s="20" t="s">
        <v>19</v>
      </c>
      <c r="F91" s="30">
        <v>1</v>
      </c>
      <c r="G91" s="32">
        <v>55.86</v>
      </c>
      <c r="H91" s="32">
        <f t="shared" si="37"/>
        <v>69.709999999999994</v>
      </c>
      <c r="I91" s="32">
        <f t="shared" si="38"/>
        <v>69.709999999999994</v>
      </c>
      <c r="K91" s="28" t="str">
        <f t="shared" si="30"/>
        <v>N OK</v>
      </c>
    </row>
    <row r="92" spans="1:11" ht="45" x14ac:dyDescent="0.25">
      <c r="A92" s="20" t="s">
        <v>12</v>
      </c>
      <c r="B92" s="20" t="s">
        <v>271</v>
      </c>
      <c r="C92" s="31" t="s">
        <v>288</v>
      </c>
      <c r="D92" s="8" t="s">
        <v>74</v>
      </c>
      <c r="E92" s="20" t="s">
        <v>19</v>
      </c>
      <c r="F92" s="30">
        <v>5</v>
      </c>
      <c r="G92" s="32">
        <v>85.6</v>
      </c>
      <c r="H92" s="32">
        <f t="shared" si="37"/>
        <v>106.83</v>
      </c>
      <c r="I92" s="32">
        <f t="shared" si="38"/>
        <v>534.15</v>
      </c>
      <c r="K92" s="28" t="str">
        <f t="shared" si="30"/>
        <v>N OK</v>
      </c>
    </row>
    <row r="93" spans="1:11" ht="45" x14ac:dyDescent="0.25">
      <c r="A93" s="20" t="s">
        <v>12</v>
      </c>
      <c r="B93" s="20" t="s">
        <v>272</v>
      </c>
      <c r="C93" s="31" t="s">
        <v>289</v>
      </c>
      <c r="D93" s="8" t="s">
        <v>278</v>
      </c>
      <c r="E93" s="20" t="s">
        <v>19</v>
      </c>
      <c r="F93" s="30">
        <v>1</v>
      </c>
      <c r="G93" s="32">
        <v>81.62</v>
      </c>
      <c r="H93" s="32">
        <f t="shared" si="37"/>
        <v>101.86</v>
      </c>
      <c r="I93" s="32">
        <f t="shared" si="38"/>
        <v>101.86</v>
      </c>
      <c r="K93" s="28" t="str">
        <f t="shared" si="30"/>
        <v>N OK</v>
      </c>
    </row>
    <row r="94" spans="1:11" x14ac:dyDescent="0.25">
      <c r="A94" s="20"/>
      <c r="B94" s="20"/>
      <c r="C94" s="31"/>
      <c r="D94" s="8"/>
      <c r="E94" s="20"/>
      <c r="F94" s="30"/>
      <c r="G94" s="32"/>
      <c r="H94" s="33" t="s">
        <v>35</v>
      </c>
      <c r="I94" s="34">
        <f>SUM(I84:I93)</f>
        <v>10964.349999999999</v>
      </c>
      <c r="K94" s="28" t="str">
        <f t="shared" si="30"/>
        <v>N OK</v>
      </c>
    </row>
    <row r="95" spans="1:11" x14ac:dyDescent="0.25">
      <c r="A95" s="26"/>
      <c r="B95" s="26"/>
      <c r="C95" s="27">
        <v>11</v>
      </c>
      <c r="D95" s="71" t="s">
        <v>290</v>
      </c>
      <c r="E95" s="26"/>
      <c r="F95" s="36"/>
      <c r="G95" s="35"/>
      <c r="H95" s="35"/>
      <c r="I95" s="35"/>
      <c r="K95" s="28" t="str">
        <f t="shared" si="30"/>
        <v>OK</v>
      </c>
    </row>
    <row r="96" spans="1:11" ht="30" x14ac:dyDescent="0.25">
      <c r="A96" s="20" t="s">
        <v>12</v>
      </c>
      <c r="B96" s="20" t="s">
        <v>291</v>
      </c>
      <c r="C96" s="31" t="s">
        <v>297</v>
      </c>
      <c r="D96" s="8" t="s">
        <v>294</v>
      </c>
      <c r="E96" s="20" t="s">
        <v>19</v>
      </c>
      <c r="F96" s="30">
        <v>2</v>
      </c>
      <c r="G96" s="32">
        <v>397.38</v>
      </c>
      <c r="H96" s="32">
        <f t="shared" ref="H96" si="39">ROUND(G96*(1+I$6),2)</f>
        <v>495.93</v>
      </c>
      <c r="I96" s="32">
        <f t="shared" ref="I96" si="40">ROUND(H96*F96,2)</f>
        <v>991.86</v>
      </c>
      <c r="K96" s="28" t="str">
        <f t="shared" si="30"/>
        <v>N OK</v>
      </c>
    </row>
    <row r="97" spans="1:11" ht="45" x14ac:dyDescent="0.25">
      <c r="A97" s="20" t="s">
        <v>12</v>
      </c>
      <c r="B97" s="20">
        <v>104328</v>
      </c>
      <c r="C97" s="31" t="s">
        <v>298</v>
      </c>
      <c r="D97" s="8" t="s">
        <v>447</v>
      </c>
      <c r="E97" s="20" t="s">
        <v>19</v>
      </c>
      <c r="F97" s="30">
        <v>4</v>
      </c>
      <c r="G97" s="32">
        <v>81.739999999999995</v>
      </c>
      <c r="H97" s="32">
        <f t="shared" ref="H97:H100" si="41">ROUND(G97*(1+I$6),2)</f>
        <v>102.01</v>
      </c>
      <c r="I97" s="32">
        <f t="shared" ref="I97:I100" si="42">ROUND(H97*F97,2)</f>
        <v>408.04</v>
      </c>
      <c r="K97" s="28" t="str">
        <f t="shared" si="30"/>
        <v>N OK</v>
      </c>
    </row>
    <row r="98" spans="1:11" ht="30" x14ac:dyDescent="0.25">
      <c r="A98" s="20" t="s">
        <v>34</v>
      </c>
      <c r="B98" s="20" t="s">
        <v>76</v>
      </c>
      <c r="C98" s="31" t="s">
        <v>299</v>
      </c>
      <c r="D98" s="8" t="s">
        <v>77</v>
      </c>
      <c r="E98" s="20" t="s">
        <v>17</v>
      </c>
      <c r="F98" s="30">
        <v>10.9</v>
      </c>
      <c r="G98" s="32">
        <v>81.739999999999995</v>
      </c>
      <c r="H98" s="32">
        <f t="shared" si="41"/>
        <v>102.01</v>
      </c>
      <c r="I98" s="32">
        <f t="shared" si="42"/>
        <v>1111.9100000000001</v>
      </c>
      <c r="K98" s="28" t="str">
        <f t="shared" si="30"/>
        <v>N OK</v>
      </c>
    </row>
    <row r="99" spans="1:11" ht="30" x14ac:dyDescent="0.25">
      <c r="A99" s="20" t="s">
        <v>34</v>
      </c>
      <c r="B99" s="20" t="s">
        <v>292</v>
      </c>
      <c r="C99" s="31" t="s">
        <v>300</v>
      </c>
      <c r="D99" s="8" t="s">
        <v>295</v>
      </c>
      <c r="E99" s="20" t="s">
        <v>17</v>
      </c>
      <c r="F99" s="30">
        <v>21.1</v>
      </c>
      <c r="G99" s="32">
        <v>75.16</v>
      </c>
      <c r="H99" s="32">
        <f t="shared" si="41"/>
        <v>93.8</v>
      </c>
      <c r="I99" s="32">
        <f t="shared" si="42"/>
        <v>1979.18</v>
      </c>
      <c r="K99" s="28" t="str">
        <f t="shared" si="30"/>
        <v>N OK</v>
      </c>
    </row>
    <row r="100" spans="1:11" ht="30" x14ac:dyDescent="0.25">
      <c r="A100" s="20" t="s">
        <v>34</v>
      </c>
      <c r="B100" s="20" t="s">
        <v>293</v>
      </c>
      <c r="C100" s="31" t="s">
        <v>301</v>
      </c>
      <c r="D100" s="8" t="s">
        <v>296</v>
      </c>
      <c r="E100" s="20" t="s">
        <v>17</v>
      </c>
      <c r="F100" s="30">
        <v>12.7</v>
      </c>
      <c r="G100" s="32">
        <v>47.47</v>
      </c>
      <c r="H100" s="32">
        <f t="shared" si="41"/>
        <v>59.24</v>
      </c>
      <c r="I100" s="32">
        <f t="shared" si="42"/>
        <v>752.35</v>
      </c>
      <c r="K100" s="28" t="str">
        <f t="shared" si="30"/>
        <v>N OK</v>
      </c>
    </row>
    <row r="101" spans="1:11" x14ac:dyDescent="0.25">
      <c r="A101" s="20"/>
      <c r="B101" s="20"/>
      <c r="C101" s="31"/>
      <c r="D101" s="8"/>
      <c r="E101" s="20"/>
      <c r="F101" s="30"/>
      <c r="G101" s="32"/>
      <c r="H101" s="33" t="s">
        <v>35</v>
      </c>
      <c r="I101" s="34">
        <f>SUM(I96:I100)</f>
        <v>5243.3400000000011</v>
      </c>
      <c r="K101" s="28" t="str">
        <f t="shared" si="30"/>
        <v>N OK</v>
      </c>
    </row>
    <row r="102" spans="1:11" x14ac:dyDescent="0.25">
      <c r="A102" s="26"/>
      <c r="B102" s="26"/>
      <c r="C102" s="27">
        <v>12</v>
      </c>
      <c r="D102" s="71" t="s">
        <v>40</v>
      </c>
      <c r="E102" s="26"/>
      <c r="F102" s="36"/>
      <c r="G102" s="35"/>
      <c r="H102" s="35"/>
      <c r="I102" s="35"/>
      <c r="K102" s="28" t="str">
        <f t="shared" si="30"/>
        <v>OK</v>
      </c>
    </row>
    <row r="103" spans="1:11" ht="45" x14ac:dyDescent="0.25">
      <c r="A103" s="20" t="s">
        <v>12</v>
      </c>
      <c r="B103" s="20" t="s">
        <v>302</v>
      </c>
      <c r="C103" s="31" t="s">
        <v>351</v>
      </c>
      <c r="D103" s="8" t="s">
        <v>326</v>
      </c>
      <c r="E103" s="20" t="s">
        <v>19</v>
      </c>
      <c r="F103" s="30">
        <v>1</v>
      </c>
      <c r="G103" s="32">
        <v>580.01</v>
      </c>
      <c r="H103" s="32">
        <f t="shared" ref="H103" si="43">ROUND(G103*(1+I$6),2)</f>
        <v>723.85</v>
      </c>
      <c r="I103" s="32">
        <f t="shared" ref="I103" si="44">ROUND(H103*F103,2)</f>
        <v>723.85</v>
      </c>
      <c r="K103" s="28" t="str">
        <f t="shared" si="30"/>
        <v>N OK</v>
      </c>
    </row>
    <row r="104" spans="1:11" ht="30" x14ac:dyDescent="0.25">
      <c r="A104" s="20" t="s">
        <v>12</v>
      </c>
      <c r="B104" s="20" t="s">
        <v>303</v>
      </c>
      <c r="C104" s="31" t="s">
        <v>352</v>
      </c>
      <c r="D104" s="8" t="s">
        <v>327</v>
      </c>
      <c r="E104" s="20" t="s">
        <v>19</v>
      </c>
      <c r="F104" s="30">
        <v>12</v>
      </c>
      <c r="G104" s="32">
        <v>14.3</v>
      </c>
      <c r="H104" s="32">
        <f t="shared" ref="H104:H127" si="45">ROUND(G104*(1+I$6),2)</f>
        <v>17.850000000000001</v>
      </c>
      <c r="I104" s="32">
        <f t="shared" ref="I104:I127" si="46">ROUND(H104*F104,2)</f>
        <v>214.2</v>
      </c>
      <c r="K104" s="28" t="str">
        <f t="shared" si="30"/>
        <v>N OK</v>
      </c>
    </row>
    <row r="105" spans="1:11" ht="30" x14ac:dyDescent="0.25">
      <c r="A105" s="20" t="s">
        <v>12</v>
      </c>
      <c r="B105" s="20" t="s">
        <v>304</v>
      </c>
      <c r="C105" s="31" t="s">
        <v>353</v>
      </c>
      <c r="D105" s="8" t="s">
        <v>328</v>
      </c>
      <c r="E105" s="20" t="s">
        <v>19</v>
      </c>
      <c r="F105" s="30">
        <v>1</v>
      </c>
      <c r="G105" s="32">
        <v>54.01</v>
      </c>
      <c r="H105" s="32">
        <f t="shared" si="45"/>
        <v>67.400000000000006</v>
      </c>
      <c r="I105" s="32">
        <f t="shared" si="46"/>
        <v>67.400000000000006</v>
      </c>
      <c r="K105" s="28" t="str">
        <f t="shared" si="30"/>
        <v>N OK</v>
      </c>
    </row>
    <row r="106" spans="1:11" ht="30" x14ac:dyDescent="0.25">
      <c r="A106" s="20" t="s">
        <v>12</v>
      </c>
      <c r="B106" s="20" t="s">
        <v>305</v>
      </c>
      <c r="C106" s="31" t="s">
        <v>354</v>
      </c>
      <c r="D106" s="8" t="s">
        <v>329</v>
      </c>
      <c r="E106" s="20" t="s">
        <v>19</v>
      </c>
      <c r="F106" s="30">
        <v>3</v>
      </c>
      <c r="G106" s="32">
        <v>58.94</v>
      </c>
      <c r="H106" s="32">
        <f t="shared" si="45"/>
        <v>73.56</v>
      </c>
      <c r="I106" s="32">
        <f t="shared" si="46"/>
        <v>220.68</v>
      </c>
      <c r="K106" s="28" t="str">
        <f t="shared" si="30"/>
        <v>N OK</v>
      </c>
    </row>
    <row r="107" spans="1:11" ht="30" x14ac:dyDescent="0.25">
      <c r="A107" s="20" t="s">
        <v>12</v>
      </c>
      <c r="B107" s="20" t="s">
        <v>306</v>
      </c>
      <c r="C107" s="31" t="s">
        <v>355</v>
      </c>
      <c r="D107" s="8" t="s">
        <v>330</v>
      </c>
      <c r="E107" s="20" t="s">
        <v>19</v>
      </c>
      <c r="F107" s="30">
        <v>1</v>
      </c>
      <c r="G107" s="32">
        <v>62.89</v>
      </c>
      <c r="H107" s="32">
        <f t="shared" si="45"/>
        <v>78.489999999999995</v>
      </c>
      <c r="I107" s="32">
        <f t="shared" si="46"/>
        <v>78.489999999999995</v>
      </c>
      <c r="K107" s="28" t="str">
        <f t="shared" si="30"/>
        <v>N OK</v>
      </c>
    </row>
    <row r="108" spans="1:11" ht="30" x14ac:dyDescent="0.25">
      <c r="A108" s="20" t="s">
        <v>12</v>
      </c>
      <c r="B108" s="20" t="s">
        <v>307</v>
      </c>
      <c r="C108" s="31" t="s">
        <v>356</v>
      </c>
      <c r="D108" s="8" t="s">
        <v>331</v>
      </c>
      <c r="E108" s="20" t="s">
        <v>19</v>
      </c>
      <c r="F108" s="30">
        <v>1</v>
      </c>
      <c r="G108" s="32">
        <v>68.5</v>
      </c>
      <c r="H108" s="32">
        <f t="shared" si="45"/>
        <v>85.49</v>
      </c>
      <c r="I108" s="32">
        <f t="shared" si="46"/>
        <v>85.49</v>
      </c>
      <c r="K108" s="28" t="str">
        <f t="shared" si="30"/>
        <v>N OK</v>
      </c>
    </row>
    <row r="109" spans="1:11" x14ac:dyDescent="0.25">
      <c r="A109" s="20" t="s">
        <v>34</v>
      </c>
      <c r="B109" s="20" t="s">
        <v>308</v>
      </c>
      <c r="C109" s="31" t="s">
        <v>357</v>
      </c>
      <c r="D109" s="8" t="s">
        <v>332</v>
      </c>
      <c r="E109" s="20" t="s">
        <v>19</v>
      </c>
      <c r="F109" s="30">
        <v>1</v>
      </c>
      <c r="G109" s="32">
        <v>62.95</v>
      </c>
      <c r="H109" s="32">
        <f t="shared" si="45"/>
        <v>78.56</v>
      </c>
      <c r="I109" s="32">
        <f t="shared" si="46"/>
        <v>78.56</v>
      </c>
      <c r="K109" s="28" t="str">
        <f t="shared" si="30"/>
        <v>N OK</v>
      </c>
    </row>
    <row r="110" spans="1:11" ht="30" x14ac:dyDescent="0.25">
      <c r="A110" s="20" t="s">
        <v>12</v>
      </c>
      <c r="B110" s="20" t="s">
        <v>309</v>
      </c>
      <c r="C110" s="31" t="s">
        <v>358</v>
      </c>
      <c r="D110" s="8" t="s">
        <v>333</v>
      </c>
      <c r="E110" s="20" t="s">
        <v>19</v>
      </c>
      <c r="F110" s="30">
        <v>3</v>
      </c>
      <c r="G110" s="32">
        <v>72.41</v>
      </c>
      <c r="H110" s="32">
        <f t="shared" si="45"/>
        <v>90.37</v>
      </c>
      <c r="I110" s="32">
        <f t="shared" si="46"/>
        <v>271.11</v>
      </c>
      <c r="K110" s="28" t="str">
        <f t="shared" si="30"/>
        <v>N OK</v>
      </c>
    </row>
    <row r="111" spans="1:11" ht="30" x14ac:dyDescent="0.25">
      <c r="A111" s="20" t="s">
        <v>12</v>
      </c>
      <c r="B111" s="20" t="s">
        <v>310</v>
      </c>
      <c r="C111" s="31" t="s">
        <v>359</v>
      </c>
      <c r="D111" s="8" t="s">
        <v>334</v>
      </c>
      <c r="E111" s="20" t="s">
        <v>19</v>
      </c>
      <c r="F111" s="30">
        <v>1</v>
      </c>
      <c r="G111" s="32">
        <v>150.02000000000001</v>
      </c>
      <c r="H111" s="32">
        <f t="shared" si="45"/>
        <v>187.22</v>
      </c>
      <c r="I111" s="32">
        <f t="shared" si="46"/>
        <v>187.22</v>
      </c>
      <c r="K111" s="28" t="str">
        <f t="shared" si="30"/>
        <v>N OK</v>
      </c>
    </row>
    <row r="112" spans="1:11" x14ac:dyDescent="0.25">
      <c r="A112" s="20" t="s">
        <v>34</v>
      </c>
      <c r="B112" s="20" t="s">
        <v>311</v>
      </c>
      <c r="C112" s="31" t="s">
        <v>360</v>
      </c>
      <c r="D112" s="8" t="s">
        <v>335</v>
      </c>
      <c r="E112" s="20" t="s">
        <v>17</v>
      </c>
      <c r="F112" s="30">
        <v>51.4</v>
      </c>
      <c r="G112" s="32">
        <v>45.12</v>
      </c>
      <c r="H112" s="32">
        <f t="shared" si="45"/>
        <v>56.31</v>
      </c>
      <c r="I112" s="32">
        <f t="shared" si="46"/>
        <v>2894.33</v>
      </c>
      <c r="K112" s="28" t="str">
        <f t="shared" si="30"/>
        <v>N OK</v>
      </c>
    </row>
    <row r="113" spans="1:11" ht="45" x14ac:dyDescent="0.25">
      <c r="A113" s="20" t="s">
        <v>12</v>
      </c>
      <c r="B113" s="20" t="s">
        <v>312</v>
      </c>
      <c r="C113" s="31" t="s">
        <v>361</v>
      </c>
      <c r="D113" s="8" t="s">
        <v>336</v>
      </c>
      <c r="E113" s="20" t="s">
        <v>17</v>
      </c>
      <c r="F113" s="30">
        <v>43.45</v>
      </c>
      <c r="G113" s="32">
        <v>12.35</v>
      </c>
      <c r="H113" s="32">
        <f t="shared" si="45"/>
        <v>15.41</v>
      </c>
      <c r="I113" s="32">
        <f t="shared" si="46"/>
        <v>669.56</v>
      </c>
      <c r="K113" s="28" t="str">
        <f t="shared" si="30"/>
        <v>N OK</v>
      </c>
    </row>
    <row r="114" spans="1:11" x14ac:dyDescent="0.25">
      <c r="A114" s="20" t="s">
        <v>34</v>
      </c>
      <c r="B114" s="20" t="s">
        <v>313</v>
      </c>
      <c r="C114" s="31" t="s">
        <v>362</v>
      </c>
      <c r="D114" s="8" t="s">
        <v>337</v>
      </c>
      <c r="E114" s="20" t="s">
        <v>19</v>
      </c>
      <c r="F114" s="30">
        <v>17</v>
      </c>
      <c r="G114" s="32">
        <v>16.64</v>
      </c>
      <c r="H114" s="32">
        <f t="shared" si="45"/>
        <v>20.77</v>
      </c>
      <c r="I114" s="32">
        <f t="shared" si="46"/>
        <v>353.09</v>
      </c>
      <c r="K114" s="28" t="str">
        <f t="shared" si="30"/>
        <v>N OK</v>
      </c>
    </row>
    <row r="115" spans="1:11" x14ac:dyDescent="0.25">
      <c r="A115" s="20" t="s">
        <v>34</v>
      </c>
      <c r="B115" s="20" t="s">
        <v>314</v>
      </c>
      <c r="C115" s="31" t="s">
        <v>363</v>
      </c>
      <c r="D115" s="8" t="s">
        <v>338</v>
      </c>
      <c r="E115" s="20" t="s">
        <v>19</v>
      </c>
      <c r="F115" s="30">
        <v>5</v>
      </c>
      <c r="G115" s="32">
        <v>20.260000000000002</v>
      </c>
      <c r="H115" s="32">
        <f t="shared" si="45"/>
        <v>25.28</v>
      </c>
      <c r="I115" s="32">
        <f t="shared" si="46"/>
        <v>126.4</v>
      </c>
      <c r="K115" s="28" t="str">
        <f t="shared" si="30"/>
        <v>N OK</v>
      </c>
    </row>
    <row r="116" spans="1:11" ht="45" x14ac:dyDescent="0.25">
      <c r="A116" s="20" t="s">
        <v>12</v>
      </c>
      <c r="B116" s="20" t="s">
        <v>315</v>
      </c>
      <c r="C116" s="31" t="s">
        <v>364</v>
      </c>
      <c r="D116" s="8" t="s">
        <v>339</v>
      </c>
      <c r="E116" s="20" t="s">
        <v>17</v>
      </c>
      <c r="F116" s="30">
        <v>481.85</v>
      </c>
      <c r="G116" s="32">
        <v>5.37</v>
      </c>
      <c r="H116" s="32">
        <f t="shared" si="45"/>
        <v>6.7</v>
      </c>
      <c r="I116" s="32">
        <f t="shared" si="46"/>
        <v>3228.4</v>
      </c>
      <c r="K116" s="28" t="str">
        <f t="shared" si="30"/>
        <v>N OK</v>
      </c>
    </row>
    <row r="117" spans="1:11" ht="45" x14ac:dyDescent="0.25">
      <c r="A117" s="20" t="s">
        <v>12</v>
      </c>
      <c r="B117" s="20" t="s">
        <v>316</v>
      </c>
      <c r="C117" s="31" t="s">
        <v>365</v>
      </c>
      <c r="D117" s="8" t="s">
        <v>340</v>
      </c>
      <c r="E117" s="20" t="s">
        <v>17</v>
      </c>
      <c r="F117" s="30">
        <v>106.8</v>
      </c>
      <c r="G117" s="32">
        <v>11.36</v>
      </c>
      <c r="H117" s="32">
        <f t="shared" si="45"/>
        <v>14.18</v>
      </c>
      <c r="I117" s="32">
        <f t="shared" si="46"/>
        <v>1514.42</v>
      </c>
      <c r="K117" s="28" t="str">
        <f t="shared" si="30"/>
        <v>N OK</v>
      </c>
    </row>
    <row r="118" spans="1:11" ht="45" x14ac:dyDescent="0.25">
      <c r="A118" s="20" t="s">
        <v>12</v>
      </c>
      <c r="B118" s="20" t="s">
        <v>317</v>
      </c>
      <c r="C118" s="31" t="s">
        <v>366</v>
      </c>
      <c r="D118" s="8" t="s">
        <v>341</v>
      </c>
      <c r="E118" s="20" t="s">
        <v>17</v>
      </c>
      <c r="F118" s="30">
        <v>36.6</v>
      </c>
      <c r="G118" s="32">
        <v>30.34</v>
      </c>
      <c r="H118" s="32">
        <f t="shared" si="45"/>
        <v>37.86</v>
      </c>
      <c r="I118" s="32">
        <f t="shared" si="46"/>
        <v>1385.68</v>
      </c>
      <c r="K118" s="28" t="str">
        <f t="shared" si="30"/>
        <v>N OK</v>
      </c>
    </row>
    <row r="119" spans="1:11" ht="45" x14ac:dyDescent="0.25">
      <c r="A119" s="20" t="s">
        <v>12</v>
      </c>
      <c r="B119" s="20" t="s">
        <v>318</v>
      </c>
      <c r="C119" s="31" t="s">
        <v>367</v>
      </c>
      <c r="D119" s="8" t="s">
        <v>342</v>
      </c>
      <c r="E119" s="20" t="s">
        <v>17</v>
      </c>
      <c r="F119" s="30">
        <v>120</v>
      </c>
      <c r="G119" s="32">
        <v>32.11</v>
      </c>
      <c r="H119" s="32">
        <f t="shared" si="45"/>
        <v>40.07</v>
      </c>
      <c r="I119" s="32">
        <f t="shared" si="46"/>
        <v>4808.3999999999996</v>
      </c>
      <c r="K119" s="28" t="str">
        <f t="shared" si="30"/>
        <v>N OK</v>
      </c>
    </row>
    <row r="120" spans="1:11" ht="30" x14ac:dyDescent="0.25">
      <c r="A120" s="20" t="s">
        <v>12</v>
      </c>
      <c r="B120" s="20" t="s">
        <v>319</v>
      </c>
      <c r="C120" s="31" t="s">
        <v>368</v>
      </c>
      <c r="D120" s="8" t="s">
        <v>343</v>
      </c>
      <c r="E120" s="20" t="s">
        <v>17</v>
      </c>
      <c r="F120" s="30">
        <v>15</v>
      </c>
      <c r="G120" s="32">
        <v>108.15</v>
      </c>
      <c r="H120" s="32">
        <f t="shared" si="45"/>
        <v>134.97</v>
      </c>
      <c r="I120" s="32">
        <f t="shared" si="46"/>
        <v>2024.55</v>
      </c>
      <c r="K120" s="28" t="str">
        <f t="shared" si="30"/>
        <v>N OK</v>
      </c>
    </row>
    <row r="121" spans="1:11" x14ac:dyDescent="0.25">
      <c r="A121" s="20" t="s">
        <v>34</v>
      </c>
      <c r="B121" s="20" t="s">
        <v>320</v>
      </c>
      <c r="C121" s="31" t="s">
        <v>369</v>
      </c>
      <c r="D121" s="8" t="s">
        <v>344</v>
      </c>
      <c r="E121" s="20" t="s">
        <v>17</v>
      </c>
      <c r="F121" s="30">
        <v>50</v>
      </c>
      <c r="G121" s="32">
        <v>13.27</v>
      </c>
      <c r="H121" s="32">
        <f t="shared" si="45"/>
        <v>16.559999999999999</v>
      </c>
      <c r="I121" s="32">
        <f t="shared" si="46"/>
        <v>828</v>
      </c>
      <c r="K121" s="28" t="str">
        <f t="shared" si="30"/>
        <v>N OK</v>
      </c>
    </row>
    <row r="122" spans="1:11" ht="30" x14ac:dyDescent="0.25">
      <c r="A122" s="20" t="s">
        <v>12</v>
      </c>
      <c r="B122" s="20" t="s">
        <v>321</v>
      </c>
      <c r="C122" s="31" t="s">
        <v>370</v>
      </c>
      <c r="D122" s="8" t="s">
        <v>345</v>
      </c>
      <c r="E122" s="20" t="s">
        <v>19</v>
      </c>
      <c r="F122" s="30">
        <v>5</v>
      </c>
      <c r="G122" s="32">
        <v>24.9</v>
      </c>
      <c r="H122" s="32">
        <f t="shared" si="45"/>
        <v>31.08</v>
      </c>
      <c r="I122" s="32">
        <f t="shared" si="46"/>
        <v>155.4</v>
      </c>
      <c r="K122" s="28" t="str">
        <f t="shared" si="30"/>
        <v>N OK</v>
      </c>
    </row>
    <row r="123" spans="1:11" ht="30" x14ac:dyDescent="0.25">
      <c r="A123" s="20" t="s">
        <v>12</v>
      </c>
      <c r="B123" s="20" t="s">
        <v>322</v>
      </c>
      <c r="C123" s="31" t="s">
        <v>371</v>
      </c>
      <c r="D123" s="8" t="s">
        <v>346</v>
      </c>
      <c r="E123" s="20" t="s">
        <v>19</v>
      </c>
      <c r="F123" s="30">
        <v>2</v>
      </c>
      <c r="G123" s="32">
        <v>33.54</v>
      </c>
      <c r="H123" s="32">
        <f t="shared" si="45"/>
        <v>41.86</v>
      </c>
      <c r="I123" s="32">
        <f t="shared" si="46"/>
        <v>83.72</v>
      </c>
      <c r="K123" s="28" t="str">
        <f t="shared" si="30"/>
        <v>N OK</v>
      </c>
    </row>
    <row r="124" spans="1:11" ht="30" x14ac:dyDescent="0.25">
      <c r="A124" s="20" t="s">
        <v>12</v>
      </c>
      <c r="B124" s="20" t="s">
        <v>323</v>
      </c>
      <c r="C124" s="31" t="s">
        <v>372</v>
      </c>
      <c r="D124" s="8" t="s">
        <v>347</v>
      </c>
      <c r="E124" s="20" t="s">
        <v>19</v>
      </c>
      <c r="F124" s="30">
        <v>13</v>
      </c>
      <c r="G124" s="32">
        <v>26.67</v>
      </c>
      <c r="H124" s="32">
        <f t="shared" si="45"/>
        <v>33.28</v>
      </c>
      <c r="I124" s="32">
        <f t="shared" si="46"/>
        <v>432.64</v>
      </c>
      <c r="K124" s="28" t="str">
        <f t="shared" si="30"/>
        <v>N OK</v>
      </c>
    </row>
    <row r="125" spans="1:11" x14ac:dyDescent="0.25">
      <c r="A125" s="20" t="s">
        <v>34</v>
      </c>
      <c r="B125" s="20" t="s">
        <v>324</v>
      </c>
      <c r="C125" s="31" t="s">
        <v>373</v>
      </c>
      <c r="D125" s="8" t="s">
        <v>348</v>
      </c>
      <c r="E125" s="20" t="s">
        <v>19</v>
      </c>
      <c r="F125" s="30">
        <v>17</v>
      </c>
      <c r="G125" s="32">
        <v>5.88</v>
      </c>
      <c r="H125" s="32">
        <f t="shared" si="45"/>
        <v>7.34</v>
      </c>
      <c r="I125" s="32">
        <f t="shared" si="46"/>
        <v>124.78</v>
      </c>
      <c r="K125" s="28" t="str">
        <f t="shared" si="30"/>
        <v>N OK</v>
      </c>
    </row>
    <row r="126" spans="1:11" x14ac:dyDescent="0.25">
      <c r="A126" s="20" t="s">
        <v>34</v>
      </c>
      <c r="B126" s="20" t="s">
        <v>325</v>
      </c>
      <c r="C126" s="31" t="s">
        <v>374</v>
      </c>
      <c r="D126" s="8" t="s">
        <v>349</v>
      </c>
      <c r="E126" s="20" t="s">
        <v>19</v>
      </c>
      <c r="F126" s="30">
        <v>5</v>
      </c>
      <c r="G126" s="32">
        <v>11.38</v>
      </c>
      <c r="H126" s="32">
        <f t="shared" si="45"/>
        <v>14.2</v>
      </c>
      <c r="I126" s="32">
        <f t="shared" si="46"/>
        <v>71</v>
      </c>
      <c r="K126" s="28" t="str">
        <f t="shared" si="30"/>
        <v>N OK</v>
      </c>
    </row>
    <row r="127" spans="1:11" x14ac:dyDescent="0.25">
      <c r="A127" s="20" t="s">
        <v>8</v>
      </c>
      <c r="B127" s="29" t="s">
        <v>16</v>
      </c>
      <c r="C127" s="31" t="s">
        <v>375</v>
      </c>
      <c r="D127" s="8" t="s">
        <v>120</v>
      </c>
      <c r="E127" s="20" t="s">
        <v>350</v>
      </c>
      <c r="F127" s="30">
        <v>16</v>
      </c>
      <c r="G127" s="32">
        <v>66.87</v>
      </c>
      <c r="H127" s="32">
        <f t="shared" si="45"/>
        <v>83.45</v>
      </c>
      <c r="I127" s="32">
        <f t="shared" si="46"/>
        <v>1335.2</v>
      </c>
      <c r="K127" s="28" t="str">
        <f t="shared" si="30"/>
        <v>N OK</v>
      </c>
    </row>
    <row r="128" spans="1:11" x14ac:dyDescent="0.25">
      <c r="A128" s="20"/>
      <c r="B128" s="20"/>
      <c r="C128" s="31"/>
      <c r="D128" s="8"/>
      <c r="E128" s="20"/>
      <c r="F128" s="30"/>
      <c r="G128" s="32"/>
      <c r="H128" s="33" t="s">
        <v>35</v>
      </c>
      <c r="I128" s="34">
        <f>SUM(I103:I127)</f>
        <v>21962.57</v>
      </c>
      <c r="K128" s="28" t="str">
        <f t="shared" si="30"/>
        <v>N OK</v>
      </c>
    </row>
    <row r="129" spans="1:11" x14ac:dyDescent="0.25">
      <c r="A129" s="26"/>
      <c r="B129" s="26"/>
      <c r="C129" s="27">
        <v>13</v>
      </c>
      <c r="D129" s="71" t="s">
        <v>376</v>
      </c>
      <c r="E129" s="26"/>
      <c r="F129" s="36"/>
      <c r="G129" s="35"/>
      <c r="H129" s="35"/>
      <c r="I129" s="35"/>
      <c r="K129" s="28" t="str">
        <f t="shared" si="30"/>
        <v>OK</v>
      </c>
    </row>
    <row r="130" spans="1:11" x14ac:dyDescent="0.25">
      <c r="A130" s="20" t="s">
        <v>34</v>
      </c>
      <c r="B130" s="20" t="s">
        <v>377</v>
      </c>
      <c r="C130" s="31" t="s">
        <v>386</v>
      </c>
      <c r="D130" s="8" t="s">
        <v>382</v>
      </c>
      <c r="E130" s="20" t="s">
        <v>10</v>
      </c>
      <c r="F130" s="30">
        <v>18.649999999999999</v>
      </c>
      <c r="G130" s="32">
        <v>527.91999999999996</v>
      </c>
      <c r="H130" s="32">
        <f t="shared" ref="H130" si="47">ROUND(G130*(1+I$6),2)</f>
        <v>658.84</v>
      </c>
      <c r="I130" s="32">
        <f t="shared" ref="I130" si="48">ROUND(H130*F130,2)</f>
        <v>12287.37</v>
      </c>
      <c r="K130" s="28" t="str">
        <f t="shared" si="30"/>
        <v>N OK</v>
      </c>
    </row>
    <row r="131" spans="1:11" x14ac:dyDescent="0.25">
      <c r="A131" s="20" t="s">
        <v>34</v>
      </c>
      <c r="B131" s="20" t="s">
        <v>83</v>
      </c>
      <c r="C131" s="31" t="s">
        <v>388</v>
      </c>
      <c r="D131" s="8" t="s">
        <v>84</v>
      </c>
      <c r="E131" s="20" t="s">
        <v>10</v>
      </c>
      <c r="F131" s="30">
        <v>3.66</v>
      </c>
      <c r="G131" s="32">
        <v>408.09</v>
      </c>
      <c r="H131" s="32">
        <f t="shared" ref="H131:H136" si="49">ROUND(G131*(1+I$6),2)</f>
        <v>509.3</v>
      </c>
      <c r="I131" s="32">
        <f t="shared" ref="I131:I136" si="50">ROUND(H131*F131,2)</f>
        <v>1864.04</v>
      </c>
      <c r="K131" s="28" t="str">
        <f t="shared" si="30"/>
        <v>N OK</v>
      </c>
    </row>
    <row r="132" spans="1:11" x14ac:dyDescent="0.25">
      <c r="A132" s="20" t="s">
        <v>34</v>
      </c>
      <c r="B132" s="20" t="s">
        <v>44</v>
      </c>
      <c r="C132" s="31" t="s">
        <v>95</v>
      </c>
      <c r="D132" s="8" t="s">
        <v>45</v>
      </c>
      <c r="E132" s="20" t="s">
        <v>10</v>
      </c>
      <c r="F132" s="30">
        <v>0.48</v>
      </c>
      <c r="G132" s="32">
        <v>46.98</v>
      </c>
      <c r="H132" s="32">
        <f t="shared" si="49"/>
        <v>58.63</v>
      </c>
      <c r="I132" s="32">
        <f t="shared" si="50"/>
        <v>28.14</v>
      </c>
      <c r="K132" s="28" t="str">
        <f t="shared" si="30"/>
        <v>N OK</v>
      </c>
    </row>
    <row r="133" spans="1:11" x14ac:dyDescent="0.25">
      <c r="A133" s="20" t="s">
        <v>34</v>
      </c>
      <c r="B133" s="20" t="s">
        <v>378</v>
      </c>
      <c r="C133" s="31" t="s">
        <v>389</v>
      </c>
      <c r="D133" s="8" t="s">
        <v>383</v>
      </c>
      <c r="E133" s="20" t="s">
        <v>10</v>
      </c>
      <c r="F133" s="30">
        <v>7.68</v>
      </c>
      <c r="G133" s="32">
        <v>1694.01</v>
      </c>
      <c r="H133" s="32">
        <f t="shared" si="49"/>
        <v>2114.12</v>
      </c>
      <c r="I133" s="32">
        <f t="shared" si="50"/>
        <v>16236.44</v>
      </c>
      <c r="K133" s="28" t="str">
        <f t="shared" si="30"/>
        <v>N OK</v>
      </c>
    </row>
    <row r="134" spans="1:11" x14ac:dyDescent="0.25">
      <c r="A134" s="20" t="s">
        <v>34</v>
      </c>
      <c r="B134" s="20" t="s">
        <v>379</v>
      </c>
      <c r="C134" s="31" t="s">
        <v>390</v>
      </c>
      <c r="D134" s="8" t="s">
        <v>384</v>
      </c>
      <c r="E134" s="20" t="s">
        <v>10</v>
      </c>
      <c r="F134" s="30">
        <v>7.68</v>
      </c>
      <c r="G134" s="32">
        <v>181.87</v>
      </c>
      <c r="H134" s="32">
        <f t="shared" si="49"/>
        <v>226.97</v>
      </c>
      <c r="I134" s="32">
        <f t="shared" si="50"/>
        <v>1743.13</v>
      </c>
      <c r="K134" s="28" t="str">
        <f t="shared" si="30"/>
        <v>N OK</v>
      </c>
    </row>
    <row r="135" spans="1:11" x14ac:dyDescent="0.25">
      <c r="A135" s="20" t="s">
        <v>12</v>
      </c>
      <c r="B135" s="20" t="s">
        <v>380</v>
      </c>
      <c r="C135" s="31" t="s">
        <v>391</v>
      </c>
      <c r="D135" s="8" t="s">
        <v>81</v>
      </c>
      <c r="E135" s="20" t="s">
        <v>17</v>
      </c>
      <c r="F135" s="30">
        <v>5.9</v>
      </c>
      <c r="G135" s="32">
        <v>139.76</v>
      </c>
      <c r="H135" s="32">
        <f t="shared" si="49"/>
        <v>174.42</v>
      </c>
      <c r="I135" s="32">
        <f t="shared" si="50"/>
        <v>1029.08</v>
      </c>
      <c r="K135" s="28" t="str">
        <f t="shared" si="30"/>
        <v>N OK</v>
      </c>
    </row>
    <row r="136" spans="1:11" ht="45" x14ac:dyDescent="0.25">
      <c r="A136" s="20" t="s">
        <v>12</v>
      </c>
      <c r="B136" s="20" t="s">
        <v>381</v>
      </c>
      <c r="C136" s="31" t="s">
        <v>387</v>
      </c>
      <c r="D136" s="8" t="s">
        <v>385</v>
      </c>
      <c r="E136" s="20" t="s">
        <v>10</v>
      </c>
      <c r="F136" s="30">
        <v>17.96</v>
      </c>
      <c r="G136" s="32">
        <v>407.61</v>
      </c>
      <c r="H136" s="32">
        <f t="shared" si="49"/>
        <v>508.7</v>
      </c>
      <c r="I136" s="32">
        <f t="shared" si="50"/>
        <v>9136.25</v>
      </c>
      <c r="K136" s="28" t="str">
        <f t="shared" si="30"/>
        <v>N OK</v>
      </c>
    </row>
    <row r="137" spans="1:11" x14ac:dyDescent="0.25">
      <c r="A137" s="20"/>
      <c r="B137" s="20"/>
      <c r="C137" s="31"/>
      <c r="D137" s="8"/>
      <c r="E137" s="20"/>
      <c r="F137" s="30"/>
      <c r="G137" s="32"/>
      <c r="H137" s="33" t="s">
        <v>35</v>
      </c>
      <c r="I137" s="34">
        <f>SUM(I130:I136)</f>
        <v>42324.45</v>
      </c>
      <c r="K137" s="28" t="str">
        <f t="shared" si="30"/>
        <v>N OK</v>
      </c>
    </row>
    <row r="138" spans="1:11" x14ac:dyDescent="0.25">
      <c r="A138" s="26"/>
      <c r="B138" s="26"/>
      <c r="C138" s="27">
        <v>14</v>
      </c>
      <c r="D138" s="71" t="s">
        <v>55</v>
      </c>
      <c r="E138" s="26"/>
      <c r="F138" s="36"/>
      <c r="G138" s="35"/>
      <c r="H138" s="35"/>
      <c r="I138" s="35"/>
      <c r="K138" s="28" t="str">
        <f t="shared" si="30"/>
        <v>OK</v>
      </c>
    </row>
    <row r="139" spans="1:11" ht="30" x14ac:dyDescent="0.25">
      <c r="A139" s="20" t="s">
        <v>12</v>
      </c>
      <c r="B139" s="20" t="s">
        <v>392</v>
      </c>
      <c r="C139" s="31" t="s">
        <v>280</v>
      </c>
      <c r="D139" s="8" t="s">
        <v>395</v>
      </c>
      <c r="E139" s="20" t="s">
        <v>10</v>
      </c>
      <c r="F139" s="30">
        <v>330.08</v>
      </c>
      <c r="G139" s="32">
        <v>5.09</v>
      </c>
      <c r="H139" s="32">
        <f t="shared" ref="H139" si="51">ROUND(G139*(1+I$6),2)</f>
        <v>6.35</v>
      </c>
      <c r="I139" s="32">
        <f t="shared" ref="I139" si="52">ROUND(H139*F139,2)</f>
        <v>2096.0100000000002</v>
      </c>
      <c r="K139" s="28" t="str">
        <f t="shared" si="30"/>
        <v>N OK</v>
      </c>
    </row>
    <row r="140" spans="1:11" ht="30" x14ac:dyDescent="0.25">
      <c r="A140" s="20" t="s">
        <v>12</v>
      </c>
      <c r="B140" s="20" t="s">
        <v>393</v>
      </c>
      <c r="C140" s="31" t="s">
        <v>397</v>
      </c>
      <c r="D140" s="8" t="s">
        <v>396</v>
      </c>
      <c r="E140" s="20" t="s">
        <v>10</v>
      </c>
      <c r="F140" s="30">
        <v>618.54</v>
      </c>
      <c r="G140" s="32">
        <v>18.47</v>
      </c>
      <c r="H140" s="32">
        <f t="shared" ref="H140:H142" si="53">ROUND(G140*(1+I$6),2)</f>
        <v>23.05</v>
      </c>
      <c r="I140" s="32">
        <f t="shared" ref="I140:I142" si="54">ROUND(H140*F140,2)</f>
        <v>14257.35</v>
      </c>
      <c r="K140" s="28" t="str">
        <f t="shared" ref="K140:K166" si="55">IF(H140=ROUND(G140*1.2606,2),"OK","N OK")</f>
        <v>N OK</v>
      </c>
    </row>
    <row r="141" spans="1:11" ht="30" x14ac:dyDescent="0.25">
      <c r="A141" s="20" t="s">
        <v>12</v>
      </c>
      <c r="B141" s="20" t="s">
        <v>394</v>
      </c>
      <c r="C141" s="31" t="s">
        <v>398</v>
      </c>
      <c r="D141" s="8" t="s">
        <v>58</v>
      </c>
      <c r="E141" s="20" t="s">
        <v>10</v>
      </c>
      <c r="F141" s="30">
        <v>62.35</v>
      </c>
      <c r="G141" s="32">
        <v>24.9</v>
      </c>
      <c r="H141" s="32">
        <f t="shared" si="53"/>
        <v>31.08</v>
      </c>
      <c r="I141" s="32">
        <f t="shared" si="54"/>
        <v>1937.84</v>
      </c>
      <c r="K141" s="28" t="str">
        <f t="shared" si="55"/>
        <v>N OK</v>
      </c>
    </row>
    <row r="142" spans="1:11" x14ac:dyDescent="0.25">
      <c r="A142" s="20" t="s">
        <v>34</v>
      </c>
      <c r="B142" s="20" t="s">
        <v>56</v>
      </c>
      <c r="C142" s="31" t="s">
        <v>399</v>
      </c>
      <c r="D142" s="8" t="s">
        <v>57</v>
      </c>
      <c r="E142" s="20" t="s">
        <v>10</v>
      </c>
      <c r="F142" s="30">
        <v>41.37</v>
      </c>
      <c r="G142" s="32">
        <v>50.6</v>
      </c>
      <c r="H142" s="32">
        <f t="shared" si="53"/>
        <v>63.15</v>
      </c>
      <c r="I142" s="32">
        <f t="shared" si="54"/>
        <v>2612.52</v>
      </c>
      <c r="K142" s="28" t="str">
        <f t="shared" si="55"/>
        <v>N OK</v>
      </c>
    </row>
    <row r="143" spans="1:11" x14ac:dyDescent="0.25">
      <c r="A143" s="20"/>
      <c r="B143" s="20"/>
      <c r="C143" s="31"/>
      <c r="D143" s="8"/>
      <c r="E143" s="20"/>
      <c r="F143" s="30"/>
      <c r="G143" s="32"/>
      <c r="H143" s="33" t="s">
        <v>35</v>
      </c>
      <c r="I143" s="34">
        <f>SUM(I139:I142)</f>
        <v>20903.72</v>
      </c>
      <c r="K143" s="28" t="str">
        <f t="shared" si="55"/>
        <v>N OK</v>
      </c>
    </row>
    <row r="144" spans="1:11" x14ac:dyDescent="0.25">
      <c r="A144" s="26"/>
      <c r="B144" s="26"/>
      <c r="C144" s="27">
        <v>15</v>
      </c>
      <c r="D144" s="71" t="s">
        <v>86</v>
      </c>
      <c r="E144" s="26"/>
      <c r="F144" s="36"/>
      <c r="G144" s="35"/>
      <c r="H144" s="35"/>
      <c r="I144" s="35"/>
      <c r="K144" s="28" t="str">
        <f t="shared" si="55"/>
        <v>OK</v>
      </c>
    </row>
    <row r="145" spans="1:11" ht="30" x14ac:dyDescent="0.25">
      <c r="A145" s="20" t="s">
        <v>12</v>
      </c>
      <c r="B145" s="20">
        <v>95649</v>
      </c>
      <c r="C145" s="31" t="s">
        <v>421</v>
      </c>
      <c r="D145" s="8" t="s">
        <v>456</v>
      </c>
      <c r="E145" s="20" t="s">
        <v>19</v>
      </c>
      <c r="F145" s="30">
        <v>4</v>
      </c>
      <c r="G145" s="32">
        <v>328.22</v>
      </c>
      <c r="H145" s="32">
        <f t="shared" ref="H145" si="56">ROUND(G145*(1+I$6),2)</f>
        <v>409.62</v>
      </c>
      <c r="I145" s="32">
        <f t="shared" ref="I145" si="57">ROUND(H145*F145,2)</f>
        <v>1638.48</v>
      </c>
      <c r="K145" s="28" t="str">
        <f t="shared" si="55"/>
        <v>N OK</v>
      </c>
    </row>
    <row r="146" spans="1:11" ht="30" x14ac:dyDescent="0.25">
      <c r="A146" s="20" t="s">
        <v>12</v>
      </c>
      <c r="B146" s="20" t="s">
        <v>400</v>
      </c>
      <c r="C146" s="31" t="s">
        <v>423</v>
      </c>
      <c r="D146" s="8" t="s">
        <v>411</v>
      </c>
      <c r="E146" s="20" t="s">
        <v>19</v>
      </c>
      <c r="F146" s="30">
        <v>3</v>
      </c>
      <c r="G146" s="32">
        <v>302.70999999999998</v>
      </c>
      <c r="H146" s="32">
        <f t="shared" ref="H146:H160" si="58">ROUND(G146*(1+I$6),2)</f>
        <v>377.78</v>
      </c>
      <c r="I146" s="32">
        <f t="shared" ref="I146:I160" si="59">ROUND(H146*F146,2)</f>
        <v>1133.3399999999999</v>
      </c>
      <c r="K146" s="28" t="str">
        <f t="shared" si="55"/>
        <v>N OK</v>
      </c>
    </row>
    <row r="147" spans="1:11" ht="30" x14ac:dyDescent="0.25">
      <c r="A147" s="20" t="s">
        <v>12</v>
      </c>
      <c r="B147" s="20" t="s">
        <v>401</v>
      </c>
      <c r="C147" s="31" t="s">
        <v>424</v>
      </c>
      <c r="D147" s="8" t="s">
        <v>87</v>
      </c>
      <c r="E147" s="20" t="s">
        <v>19</v>
      </c>
      <c r="F147" s="30">
        <v>2</v>
      </c>
      <c r="G147" s="32">
        <v>151.57</v>
      </c>
      <c r="H147" s="32">
        <f t="shared" si="58"/>
        <v>189.16</v>
      </c>
      <c r="I147" s="32">
        <f t="shared" si="59"/>
        <v>378.32</v>
      </c>
      <c r="K147" s="28" t="str">
        <f t="shared" si="55"/>
        <v>N OK</v>
      </c>
    </row>
    <row r="148" spans="1:11" x14ac:dyDescent="0.25">
      <c r="A148" s="20" t="s">
        <v>34</v>
      </c>
      <c r="B148" s="20" t="s">
        <v>402</v>
      </c>
      <c r="C148" s="31" t="s">
        <v>425</v>
      </c>
      <c r="D148" s="8" t="s">
        <v>412</v>
      </c>
      <c r="E148" s="20" t="s">
        <v>19</v>
      </c>
      <c r="F148" s="30">
        <v>6</v>
      </c>
      <c r="G148" s="32">
        <v>75.17</v>
      </c>
      <c r="H148" s="32">
        <f t="shared" si="58"/>
        <v>93.81</v>
      </c>
      <c r="I148" s="32">
        <f t="shared" si="59"/>
        <v>562.86</v>
      </c>
      <c r="K148" s="28" t="str">
        <f t="shared" si="55"/>
        <v>N OK</v>
      </c>
    </row>
    <row r="149" spans="1:11" x14ac:dyDescent="0.25">
      <c r="A149" s="20" t="s">
        <v>34</v>
      </c>
      <c r="B149" s="20" t="s">
        <v>48</v>
      </c>
      <c r="C149" s="31" t="s">
        <v>426</v>
      </c>
      <c r="D149" s="8" t="s">
        <v>49</v>
      </c>
      <c r="E149" s="20" t="s">
        <v>19</v>
      </c>
      <c r="F149" s="30">
        <v>8</v>
      </c>
      <c r="G149" s="32">
        <v>31.11</v>
      </c>
      <c r="H149" s="32">
        <f t="shared" si="58"/>
        <v>38.83</v>
      </c>
      <c r="I149" s="32">
        <f t="shared" si="59"/>
        <v>310.64</v>
      </c>
      <c r="K149" s="28" t="str">
        <f t="shared" si="55"/>
        <v>N OK</v>
      </c>
    </row>
    <row r="150" spans="1:11" x14ac:dyDescent="0.25">
      <c r="A150" s="20" t="s">
        <v>34</v>
      </c>
      <c r="B150" s="20" t="s">
        <v>50</v>
      </c>
      <c r="C150" s="31" t="s">
        <v>427</v>
      </c>
      <c r="D150" s="8" t="s">
        <v>51</v>
      </c>
      <c r="E150" s="20" t="s">
        <v>19</v>
      </c>
      <c r="F150" s="30">
        <v>8</v>
      </c>
      <c r="G150" s="32">
        <v>13.48</v>
      </c>
      <c r="H150" s="32">
        <f t="shared" si="58"/>
        <v>16.82</v>
      </c>
      <c r="I150" s="32">
        <f t="shared" si="59"/>
        <v>134.56</v>
      </c>
      <c r="K150" s="28" t="str">
        <f t="shared" si="55"/>
        <v>N OK</v>
      </c>
    </row>
    <row r="151" spans="1:11" x14ac:dyDescent="0.25">
      <c r="A151" s="20" t="s">
        <v>34</v>
      </c>
      <c r="B151" s="20" t="s">
        <v>52</v>
      </c>
      <c r="C151" s="31" t="s">
        <v>428</v>
      </c>
      <c r="D151" s="8" t="s">
        <v>53</v>
      </c>
      <c r="E151" s="20" t="s">
        <v>19</v>
      </c>
      <c r="F151" s="30">
        <v>8</v>
      </c>
      <c r="G151" s="32">
        <v>9.86</v>
      </c>
      <c r="H151" s="32">
        <f t="shared" si="58"/>
        <v>12.31</v>
      </c>
      <c r="I151" s="32">
        <f t="shared" si="59"/>
        <v>98.48</v>
      </c>
      <c r="K151" s="28" t="str">
        <f t="shared" si="55"/>
        <v>N OK</v>
      </c>
    </row>
    <row r="152" spans="1:11" ht="30" x14ac:dyDescent="0.25">
      <c r="A152" s="20" t="s">
        <v>34</v>
      </c>
      <c r="B152" s="20" t="s">
        <v>47</v>
      </c>
      <c r="C152" s="31" t="s">
        <v>429</v>
      </c>
      <c r="D152" s="8" t="s">
        <v>413</v>
      </c>
      <c r="E152" s="20" t="s">
        <v>19</v>
      </c>
      <c r="F152" s="30">
        <v>6</v>
      </c>
      <c r="G152" s="32">
        <v>157.35</v>
      </c>
      <c r="H152" s="32">
        <f t="shared" si="58"/>
        <v>196.37</v>
      </c>
      <c r="I152" s="32">
        <f t="shared" si="59"/>
        <v>1178.22</v>
      </c>
      <c r="K152" s="28" t="str">
        <f t="shared" si="55"/>
        <v>N OK</v>
      </c>
    </row>
    <row r="153" spans="1:11" x14ac:dyDescent="0.25">
      <c r="A153" s="20" t="s">
        <v>34</v>
      </c>
      <c r="B153" s="20" t="s">
        <v>403</v>
      </c>
      <c r="C153" s="31" t="s">
        <v>430</v>
      </c>
      <c r="D153" s="8" t="s">
        <v>414</v>
      </c>
      <c r="E153" s="20" t="s">
        <v>19</v>
      </c>
      <c r="F153" s="30">
        <v>2</v>
      </c>
      <c r="G153" s="32">
        <v>105.96</v>
      </c>
      <c r="H153" s="32">
        <f t="shared" si="58"/>
        <v>132.24</v>
      </c>
      <c r="I153" s="32">
        <f t="shared" si="59"/>
        <v>264.48</v>
      </c>
      <c r="K153" s="28" t="str">
        <f t="shared" si="55"/>
        <v>N OK</v>
      </c>
    </row>
    <row r="154" spans="1:11" ht="30" x14ac:dyDescent="0.25">
      <c r="A154" s="20" t="s">
        <v>12</v>
      </c>
      <c r="B154" s="20" t="s">
        <v>404</v>
      </c>
      <c r="C154" s="31" t="s">
        <v>431</v>
      </c>
      <c r="D154" s="8" t="s">
        <v>88</v>
      </c>
      <c r="E154" s="20" t="s">
        <v>19</v>
      </c>
      <c r="F154" s="30">
        <v>2</v>
      </c>
      <c r="G154" s="32">
        <v>343.39</v>
      </c>
      <c r="H154" s="32">
        <f t="shared" si="58"/>
        <v>428.55</v>
      </c>
      <c r="I154" s="32">
        <f t="shared" si="59"/>
        <v>857.1</v>
      </c>
      <c r="K154" s="28" t="str">
        <f t="shared" si="55"/>
        <v>N OK</v>
      </c>
    </row>
    <row r="155" spans="1:11" ht="45" x14ac:dyDescent="0.25">
      <c r="A155" s="20" t="s">
        <v>12</v>
      </c>
      <c r="B155" s="20" t="s">
        <v>405</v>
      </c>
      <c r="C155" s="31" t="s">
        <v>432</v>
      </c>
      <c r="D155" s="8" t="s">
        <v>415</v>
      </c>
      <c r="E155" s="20" t="s">
        <v>19</v>
      </c>
      <c r="F155" s="30">
        <v>2</v>
      </c>
      <c r="G155" s="32">
        <v>570.83000000000004</v>
      </c>
      <c r="H155" s="32">
        <f t="shared" si="58"/>
        <v>712.4</v>
      </c>
      <c r="I155" s="32">
        <f t="shared" si="59"/>
        <v>1424.8</v>
      </c>
      <c r="K155" s="28" t="str">
        <f t="shared" si="55"/>
        <v>N OK</v>
      </c>
    </row>
    <row r="156" spans="1:11" ht="30" x14ac:dyDescent="0.25">
      <c r="A156" s="20" t="s">
        <v>34</v>
      </c>
      <c r="B156" s="20" t="s">
        <v>406</v>
      </c>
      <c r="C156" s="31" t="s">
        <v>433</v>
      </c>
      <c r="D156" s="8" t="s">
        <v>416</v>
      </c>
      <c r="E156" s="20" t="s">
        <v>19</v>
      </c>
      <c r="F156" s="30">
        <v>2</v>
      </c>
      <c r="G156" s="32">
        <v>170.12</v>
      </c>
      <c r="H156" s="32">
        <f t="shared" si="58"/>
        <v>212.31</v>
      </c>
      <c r="I156" s="32">
        <f t="shared" si="59"/>
        <v>424.62</v>
      </c>
      <c r="K156" s="28" t="str">
        <f t="shared" si="55"/>
        <v>N OK</v>
      </c>
    </row>
    <row r="157" spans="1:11" ht="30" x14ac:dyDescent="0.25">
      <c r="A157" s="20" t="s">
        <v>34</v>
      </c>
      <c r="B157" s="20" t="s">
        <v>407</v>
      </c>
      <c r="C157" s="31" t="s">
        <v>434</v>
      </c>
      <c r="D157" s="8" t="s">
        <v>417</v>
      </c>
      <c r="E157" s="20" t="s">
        <v>19</v>
      </c>
      <c r="F157" s="30">
        <v>4</v>
      </c>
      <c r="G157" s="32">
        <v>186.41</v>
      </c>
      <c r="H157" s="32">
        <f t="shared" si="58"/>
        <v>232.64</v>
      </c>
      <c r="I157" s="32">
        <f t="shared" si="59"/>
        <v>930.56</v>
      </c>
      <c r="K157" s="28" t="str">
        <f t="shared" si="55"/>
        <v>N OK</v>
      </c>
    </row>
    <row r="158" spans="1:11" ht="30" x14ac:dyDescent="0.25">
      <c r="A158" s="20" t="s">
        <v>12</v>
      </c>
      <c r="B158" s="20" t="s">
        <v>408</v>
      </c>
      <c r="C158" s="31" t="s">
        <v>435</v>
      </c>
      <c r="D158" s="8" t="s">
        <v>418</v>
      </c>
      <c r="E158" s="20" t="s">
        <v>19</v>
      </c>
      <c r="F158" s="30">
        <v>1</v>
      </c>
      <c r="G158" s="32">
        <v>161.99</v>
      </c>
      <c r="H158" s="32">
        <f t="shared" si="58"/>
        <v>202.16</v>
      </c>
      <c r="I158" s="32">
        <f t="shared" si="59"/>
        <v>202.16</v>
      </c>
      <c r="K158" s="28" t="str">
        <f t="shared" si="55"/>
        <v>N OK</v>
      </c>
    </row>
    <row r="159" spans="1:11" x14ac:dyDescent="0.25">
      <c r="A159" s="20" t="s">
        <v>34</v>
      </c>
      <c r="B159" s="20" t="s">
        <v>409</v>
      </c>
      <c r="C159" s="31" t="s">
        <v>436</v>
      </c>
      <c r="D159" s="8" t="s">
        <v>419</v>
      </c>
      <c r="E159" s="20" t="s">
        <v>19</v>
      </c>
      <c r="F159" s="30">
        <v>7</v>
      </c>
      <c r="G159" s="32">
        <v>40.97</v>
      </c>
      <c r="H159" s="32">
        <f t="shared" si="58"/>
        <v>51.13</v>
      </c>
      <c r="I159" s="32">
        <f t="shared" si="59"/>
        <v>357.91</v>
      </c>
      <c r="K159" s="28" t="str">
        <f t="shared" si="55"/>
        <v>N OK</v>
      </c>
    </row>
    <row r="160" spans="1:11" ht="30" x14ac:dyDescent="0.25">
      <c r="A160" s="20" t="s">
        <v>12</v>
      </c>
      <c r="B160" s="20" t="s">
        <v>410</v>
      </c>
      <c r="C160" s="31" t="s">
        <v>437</v>
      </c>
      <c r="D160" s="8" t="s">
        <v>420</v>
      </c>
      <c r="E160" s="20" t="s">
        <v>19</v>
      </c>
      <c r="F160" s="30">
        <v>7</v>
      </c>
      <c r="G160" s="32">
        <v>65.94</v>
      </c>
      <c r="H160" s="32">
        <f t="shared" si="58"/>
        <v>82.29</v>
      </c>
      <c r="I160" s="32">
        <f t="shared" si="59"/>
        <v>576.03</v>
      </c>
      <c r="K160" s="28" t="str">
        <f t="shared" si="55"/>
        <v>N OK</v>
      </c>
    </row>
    <row r="161" spans="1:26" x14ac:dyDescent="0.25">
      <c r="A161" s="20"/>
      <c r="B161" s="20"/>
      <c r="C161" s="31"/>
      <c r="D161" s="8"/>
      <c r="E161" s="20"/>
      <c r="F161" s="30"/>
      <c r="G161" s="32"/>
      <c r="H161" s="33" t="s">
        <v>35</v>
      </c>
      <c r="I161" s="34">
        <f>SUM(I145:I160)</f>
        <v>10472.56</v>
      </c>
      <c r="K161" s="28" t="str">
        <f t="shared" si="55"/>
        <v>N OK</v>
      </c>
    </row>
    <row r="162" spans="1:26" x14ac:dyDescent="0.25">
      <c r="A162" s="26"/>
      <c r="B162" s="26"/>
      <c r="C162" s="27">
        <v>16</v>
      </c>
      <c r="D162" s="71" t="s">
        <v>92</v>
      </c>
      <c r="E162" s="26"/>
      <c r="F162" s="36"/>
      <c r="G162" s="35"/>
      <c r="H162" s="37"/>
      <c r="I162" s="38"/>
      <c r="J162" s="16"/>
      <c r="K162" s="28" t="str">
        <f t="shared" si="55"/>
        <v>OK</v>
      </c>
      <c r="L162" s="16"/>
      <c r="M162" s="16"/>
      <c r="N162" s="16"/>
      <c r="O162" s="16"/>
      <c r="P162" s="16"/>
      <c r="Q162" s="16"/>
      <c r="R162" s="16"/>
      <c r="S162" s="16"/>
      <c r="T162" s="16"/>
      <c r="U162" s="16"/>
      <c r="V162" s="16"/>
      <c r="W162" s="16"/>
      <c r="X162" s="16"/>
      <c r="Y162" s="16"/>
      <c r="Z162" s="16"/>
    </row>
    <row r="163" spans="1:26" ht="30" x14ac:dyDescent="0.25">
      <c r="A163" s="20" t="s">
        <v>12</v>
      </c>
      <c r="B163" s="29" t="s">
        <v>438</v>
      </c>
      <c r="C163" s="31" t="s">
        <v>422</v>
      </c>
      <c r="D163" s="8" t="s">
        <v>440</v>
      </c>
      <c r="E163" s="20" t="s">
        <v>10</v>
      </c>
      <c r="F163" s="30">
        <v>121.38</v>
      </c>
      <c r="G163" s="32">
        <v>66.03</v>
      </c>
      <c r="H163" s="39">
        <f t="shared" ref="H163:H164" si="60">ROUND(G163*(1+I$6),2)</f>
        <v>82.41</v>
      </c>
      <c r="I163" s="32">
        <f t="shared" ref="I163:I164" si="61">ROUND(H163*F163,2)</f>
        <v>10002.93</v>
      </c>
      <c r="J163" s="16"/>
      <c r="K163" s="28" t="str">
        <f t="shared" si="55"/>
        <v>N OK</v>
      </c>
      <c r="L163" s="16"/>
      <c r="M163" s="16"/>
      <c r="N163" s="16"/>
      <c r="O163" s="16"/>
      <c r="P163" s="16"/>
      <c r="Q163" s="16"/>
      <c r="R163" s="16"/>
      <c r="S163" s="16"/>
      <c r="T163" s="16"/>
      <c r="U163" s="16"/>
      <c r="V163" s="16"/>
      <c r="W163" s="16"/>
      <c r="X163" s="16"/>
      <c r="Y163" s="16"/>
      <c r="Z163" s="16"/>
    </row>
    <row r="164" spans="1:26" x14ac:dyDescent="0.25">
      <c r="A164" s="20" t="s">
        <v>34</v>
      </c>
      <c r="B164" s="29" t="s">
        <v>439</v>
      </c>
      <c r="C164" s="31" t="s">
        <v>442</v>
      </c>
      <c r="D164" s="8" t="s">
        <v>441</v>
      </c>
      <c r="E164" s="20" t="s">
        <v>10</v>
      </c>
      <c r="F164" s="30">
        <v>121.38</v>
      </c>
      <c r="G164" s="32">
        <v>14.83</v>
      </c>
      <c r="H164" s="39">
        <f t="shared" si="60"/>
        <v>18.510000000000002</v>
      </c>
      <c r="I164" s="32">
        <f t="shared" si="61"/>
        <v>2246.7399999999998</v>
      </c>
      <c r="J164" s="16"/>
      <c r="K164" s="28" t="str">
        <f t="shared" si="55"/>
        <v>N OK</v>
      </c>
      <c r="L164" s="16"/>
      <c r="M164" s="16"/>
      <c r="N164" s="16"/>
      <c r="O164" s="16"/>
      <c r="P164" s="16"/>
      <c r="Q164" s="16"/>
      <c r="R164" s="16"/>
      <c r="S164" s="16"/>
      <c r="T164" s="16"/>
      <c r="U164" s="16"/>
      <c r="V164" s="16"/>
      <c r="W164" s="16"/>
      <c r="X164" s="16"/>
      <c r="Y164" s="16"/>
      <c r="Z164" s="16"/>
    </row>
    <row r="165" spans="1:26" x14ac:dyDescent="0.25">
      <c r="A165" s="20"/>
      <c r="B165" s="29"/>
      <c r="C165" s="31"/>
      <c r="D165" s="8"/>
      <c r="E165" s="20"/>
      <c r="F165" s="30"/>
      <c r="G165" s="32"/>
      <c r="H165" s="33" t="s">
        <v>35</v>
      </c>
      <c r="I165" s="34">
        <f>SUM(I163:I164)</f>
        <v>12249.67</v>
      </c>
      <c r="J165" s="16"/>
      <c r="K165" s="28" t="str">
        <f t="shared" si="55"/>
        <v>N OK</v>
      </c>
      <c r="L165" s="16"/>
      <c r="M165" s="16"/>
      <c r="N165" s="16"/>
      <c r="O165" s="16"/>
      <c r="P165" s="16"/>
      <c r="Q165" s="16"/>
      <c r="R165" s="16"/>
      <c r="S165" s="16"/>
      <c r="T165" s="16"/>
      <c r="U165" s="16"/>
      <c r="V165" s="16"/>
      <c r="W165" s="16"/>
      <c r="X165" s="16"/>
      <c r="Y165" s="16"/>
      <c r="Z165" s="16"/>
    </row>
    <row r="166" spans="1:26" ht="15.75" customHeight="1" x14ac:dyDescent="0.25">
      <c r="A166" s="7"/>
      <c r="B166" s="7"/>
      <c r="C166" s="40"/>
      <c r="D166" s="23"/>
      <c r="E166" s="7"/>
      <c r="F166" s="7"/>
      <c r="G166" s="41"/>
      <c r="H166" s="75" t="s">
        <v>96</v>
      </c>
      <c r="I166" s="76">
        <f>SUM(I11:I165)/2</f>
        <v>339323.39410000003</v>
      </c>
      <c r="K166" s="28" t="str">
        <f t="shared" si="55"/>
        <v>N OK</v>
      </c>
    </row>
    <row r="167" spans="1:26" ht="15.75" customHeight="1" x14ac:dyDescent="0.25">
      <c r="A167" s="42" t="s">
        <v>457</v>
      </c>
      <c r="I167" s="43"/>
    </row>
    <row r="168" spans="1:26" ht="15.75" customHeight="1" x14ac:dyDescent="0.25">
      <c r="A168" s="1" t="s">
        <v>458</v>
      </c>
      <c r="I168" s="44"/>
    </row>
    <row r="169" spans="1:26" ht="15.75" customHeight="1" x14ac:dyDescent="0.25">
      <c r="E169" s="42"/>
      <c r="F169" s="42"/>
      <c r="G169" s="42"/>
      <c r="I169" s="77"/>
    </row>
    <row r="170" spans="1:26" ht="15.75" customHeight="1" x14ac:dyDescent="0.25">
      <c r="D170" s="45" t="s">
        <v>459</v>
      </c>
      <c r="E170" s="46"/>
      <c r="F170" s="46"/>
      <c r="G170" s="46"/>
      <c r="I170" s="77"/>
    </row>
    <row r="171" spans="1:26" ht="15.75" customHeight="1" x14ac:dyDescent="0.25">
      <c r="D171" s="46"/>
      <c r="E171" s="46"/>
      <c r="F171" s="46"/>
      <c r="G171" s="46"/>
    </row>
    <row r="172" spans="1:26" ht="15.75" customHeight="1" x14ac:dyDescent="0.25">
      <c r="D172" s="49"/>
      <c r="E172" s="49"/>
      <c r="F172" s="49"/>
      <c r="G172" s="49"/>
    </row>
    <row r="173" spans="1:26" ht="15.75" customHeight="1" x14ac:dyDescent="0.25">
      <c r="A173" s="47"/>
    </row>
    <row r="174" spans="1:26" ht="15.75" customHeight="1" x14ac:dyDescent="0.25">
      <c r="A174" s="47"/>
    </row>
    <row r="175" spans="1:26" ht="15.75" customHeight="1" x14ac:dyDescent="0.25"/>
    <row r="176" spans="1:2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sheetData>
  <mergeCells count="1">
    <mergeCell ref="A8:I8"/>
  </mergeCells>
  <phoneticPr fontId="5" type="noConversion"/>
  <printOptions horizontalCentered="1"/>
  <pageMargins left="0.59055118110236227" right="0.39370078740157483" top="1.1458333333333333" bottom="0.74803149606299213" header="0.19685039370078741" footer="0"/>
  <pageSetup paperSize="9" scale="55" orientation="portrait" r:id="rId1"/>
  <headerFooter scaleWithDoc="0">
    <oddHeader>&amp;C&amp;G</oddHead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2:L1022"/>
  <sheetViews>
    <sheetView zoomScaleNormal="100" workbookViewId="0">
      <selection activeCell="A2" sqref="A2"/>
    </sheetView>
  </sheetViews>
  <sheetFormatPr defaultColWidth="14.42578125" defaultRowHeight="15" customHeight="1" x14ac:dyDescent="0.25"/>
  <cols>
    <col min="1" max="1" width="5.85546875" customWidth="1"/>
    <col min="2" max="2" width="27.7109375" customWidth="1"/>
    <col min="3" max="3" width="16.140625" customWidth="1"/>
    <col min="4" max="4" width="8.7109375" customWidth="1"/>
    <col min="5" max="12" width="15.7109375" customWidth="1"/>
    <col min="13" max="26" width="8.7109375" customWidth="1"/>
  </cols>
  <sheetData>
    <row r="2" spans="1:12" x14ac:dyDescent="0.25">
      <c r="A2" s="1" t="str">
        <f>'PLANILHA ORÇAMENTÁRIA'!A2</f>
        <v>OBRA: REFORMA E AMPLIAÇÃO DO PRÉDIO DO SERVIÇO DE CONVIVÊNCIA E FORTALECIMENTO DE VÍNCULOS - NÚCLEO PORTAL DA PÉROLA II</v>
      </c>
    </row>
    <row r="3" spans="1:12" x14ac:dyDescent="0.25">
      <c r="A3" s="1" t="str">
        <f>'PLANILHA ORÇAMENTÁRIA'!A3</f>
        <v>LOCAL: RUA VALÉRIO ANHÊ RIBALTA, Nº 820</v>
      </c>
    </row>
    <row r="4" spans="1:12" x14ac:dyDescent="0.25">
      <c r="A4" s="1" t="str">
        <f>'PLANILHA ORÇAMENTÁRIA'!A4</f>
        <v>BAIRRO: PORTAL DA PÉROLA II</v>
      </c>
    </row>
    <row r="5" spans="1:12" x14ac:dyDescent="0.25">
      <c r="A5" s="1" t="s">
        <v>25</v>
      </c>
    </row>
    <row r="7" spans="1:12" x14ac:dyDescent="0.25">
      <c r="A7" s="85" t="s">
        <v>97</v>
      </c>
      <c r="B7" s="85"/>
      <c r="C7" s="85"/>
      <c r="D7" s="85"/>
      <c r="E7" s="85"/>
      <c r="F7" s="85"/>
      <c r="G7" s="85"/>
      <c r="H7" s="85"/>
      <c r="I7" s="85"/>
      <c r="J7" s="85"/>
      <c r="K7" s="85"/>
      <c r="L7" s="85"/>
    </row>
    <row r="8" spans="1:12" x14ac:dyDescent="0.25">
      <c r="A8" s="95" t="s">
        <v>29</v>
      </c>
      <c r="B8" s="95" t="s">
        <v>3</v>
      </c>
      <c r="C8" s="95" t="s">
        <v>98</v>
      </c>
      <c r="D8" s="95" t="s">
        <v>99</v>
      </c>
      <c r="E8" s="97" t="s">
        <v>100</v>
      </c>
      <c r="F8" s="82"/>
      <c r="G8" s="97" t="s">
        <v>101</v>
      </c>
      <c r="H8" s="82"/>
      <c r="I8" s="97" t="s">
        <v>102</v>
      </c>
      <c r="J8" s="82"/>
      <c r="K8" s="97" t="s">
        <v>443</v>
      </c>
      <c r="L8" s="82"/>
    </row>
    <row r="9" spans="1:12" x14ac:dyDescent="0.25">
      <c r="A9" s="96"/>
      <c r="B9" s="96"/>
      <c r="C9" s="96"/>
      <c r="D9" s="96"/>
      <c r="E9" s="50" t="s">
        <v>449</v>
      </c>
      <c r="F9" s="50" t="s">
        <v>450</v>
      </c>
      <c r="G9" s="50" t="s">
        <v>449</v>
      </c>
      <c r="H9" s="50" t="s">
        <v>450</v>
      </c>
      <c r="I9" s="50" t="s">
        <v>449</v>
      </c>
      <c r="J9" s="50" t="s">
        <v>450</v>
      </c>
      <c r="K9" s="50" t="s">
        <v>449</v>
      </c>
      <c r="L9" s="50" t="s">
        <v>450</v>
      </c>
    </row>
    <row r="10" spans="1:12" x14ac:dyDescent="0.25">
      <c r="A10" s="93">
        <v>1</v>
      </c>
      <c r="B10" s="89" t="str">
        <f>'PLANILHA ORÇAMENTÁRIA'!D10</f>
        <v>SERVIÇOS PRELIMINARES</v>
      </c>
      <c r="C10" s="87">
        <f>'PLANILHA ORÇAMENTÁRIA'!I15</f>
        <v>17301.484100000001</v>
      </c>
      <c r="D10" s="91">
        <f t="shared" ref="D10:D40" si="0">C10/C$42</f>
        <v>5.0988185314747796E-2</v>
      </c>
      <c r="E10" s="74">
        <f>C10</f>
        <v>17301.484100000001</v>
      </c>
      <c r="F10" s="74">
        <f t="shared" ref="F10:F43" si="1">E10</f>
        <v>17301.484100000001</v>
      </c>
      <c r="G10" s="74"/>
      <c r="H10" s="74">
        <f t="shared" ref="H10:H43" si="2">G10+F10</f>
        <v>17301.484100000001</v>
      </c>
      <c r="I10" s="74"/>
      <c r="J10" s="74">
        <f t="shared" ref="J10:J43" si="3">I10+H10</f>
        <v>17301.484100000001</v>
      </c>
      <c r="K10" s="74"/>
      <c r="L10" s="74">
        <f t="shared" ref="L10:L43" si="4">K10+J10</f>
        <v>17301.484100000001</v>
      </c>
    </row>
    <row r="11" spans="1:12" x14ac:dyDescent="0.25">
      <c r="A11" s="94"/>
      <c r="B11" s="90"/>
      <c r="C11" s="88"/>
      <c r="D11" s="92"/>
      <c r="E11" s="51">
        <f>E10/C10</f>
        <v>1</v>
      </c>
      <c r="F11" s="51">
        <f t="shared" si="1"/>
        <v>1</v>
      </c>
      <c r="G11" s="51">
        <f>G10/C10</f>
        <v>0</v>
      </c>
      <c r="H11" s="51">
        <f t="shared" si="2"/>
        <v>1</v>
      </c>
      <c r="I11" s="51">
        <f>I10/C10</f>
        <v>0</v>
      </c>
      <c r="J11" s="51">
        <f t="shared" si="3"/>
        <v>1</v>
      </c>
      <c r="K11" s="51">
        <f>K10/C10</f>
        <v>0</v>
      </c>
      <c r="L11" s="51">
        <f t="shared" si="4"/>
        <v>1</v>
      </c>
    </row>
    <row r="12" spans="1:12" x14ac:dyDescent="0.25">
      <c r="A12" s="93">
        <v>2</v>
      </c>
      <c r="B12" s="89" t="str">
        <f>'PLANILHA ORÇAMENTÁRIA'!D16</f>
        <v>DEMOLIÇÕES E RETIRADAS</v>
      </c>
      <c r="C12" s="87">
        <f>'PLANILHA ORÇAMENTÁRIA'!I30</f>
        <v>4284.97</v>
      </c>
      <c r="D12" s="91">
        <f t="shared" si="0"/>
        <v>1.2627982846172997E-2</v>
      </c>
      <c r="E12" s="74"/>
      <c r="F12" s="74">
        <f t="shared" si="1"/>
        <v>0</v>
      </c>
      <c r="G12" s="74">
        <f>C12</f>
        <v>4284.97</v>
      </c>
      <c r="H12" s="74">
        <f t="shared" si="2"/>
        <v>4284.97</v>
      </c>
      <c r="I12" s="74"/>
      <c r="J12" s="74">
        <f t="shared" si="3"/>
        <v>4284.97</v>
      </c>
      <c r="K12" s="74"/>
      <c r="L12" s="74">
        <f t="shared" si="4"/>
        <v>4284.97</v>
      </c>
    </row>
    <row r="13" spans="1:12" x14ac:dyDescent="0.25">
      <c r="A13" s="94"/>
      <c r="B13" s="90"/>
      <c r="C13" s="88"/>
      <c r="D13" s="92"/>
      <c r="E13" s="51">
        <f>E12/C12</f>
        <v>0</v>
      </c>
      <c r="F13" s="51">
        <f t="shared" si="1"/>
        <v>0</v>
      </c>
      <c r="G13" s="51">
        <f>G12/C12</f>
        <v>1</v>
      </c>
      <c r="H13" s="51">
        <f t="shared" si="2"/>
        <v>1</v>
      </c>
      <c r="I13" s="51">
        <f>I12/C12</f>
        <v>0</v>
      </c>
      <c r="J13" s="51">
        <f t="shared" si="3"/>
        <v>1</v>
      </c>
      <c r="K13" s="51">
        <f>K12/C12</f>
        <v>0</v>
      </c>
      <c r="L13" s="51">
        <f t="shared" si="4"/>
        <v>1</v>
      </c>
    </row>
    <row r="14" spans="1:12" x14ac:dyDescent="0.25">
      <c r="A14" s="93">
        <v>3</v>
      </c>
      <c r="B14" s="89" t="str">
        <f>'PLANILHA ORÇAMENTÁRIA'!D31</f>
        <v>INFRAESTRUTURA</v>
      </c>
      <c r="C14" s="87">
        <f>'PLANILHA ORÇAMENTÁRIA'!I44</f>
        <v>61180.700000000012</v>
      </c>
      <c r="D14" s="91">
        <f t="shared" si="0"/>
        <v>0.18030203948145646</v>
      </c>
      <c r="E14" s="74">
        <f>C14*0.5</f>
        <v>30590.350000000006</v>
      </c>
      <c r="F14" s="74">
        <f t="shared" si="1"/>
        <v>30590.350000000006</v>
      </c>
      <c r="G14" s="74">
        <f>C14-E14</f>
        <v>30590.350000000006</v>
      </c>
      <c r="H14" s="74">
        <f t="shared" si="2"/>
        <v>61180.700000000012</v>
      </c>
      <c r="I14" s="74"/>
      <c r="J14" s="74">
        <f t="shared" si="3"/>
        <v>61180.700000000012</v>
      </c>
      <c r="K14" s="74"/>
      <c r="L14" s="74">
        <f t="shared" si="4"/>
        <v>61180.700000000012</v>
      </c>
    </row>
    <row r="15" spans="1:12" x14ac:dyDescent="0.25">
      <c r="A15" s="94"/>
      <c r="B15" s="90"/>
      <c r="C15" s="88"/>
      <c r="D15" s="92"/>
      <c r="E15" s="51">
        <f>E14/C14</f>
        <v>0.5</v>
      </c>
      <c r="F15" s="51">
        <f t="shared" si="1"/>
        <v>0.5</v>
      </c>
      <c r="G15" s="51">
        <f>G14/C14</f>
        <v>0.5</v>
      </c>
      <c r="H15" s="51">
        <f t="shared" si="2"/>
        <v>1</v>
      </c>
      <c r="I15" s="51">
        <f>I14/C14</f>
        <v>0</v>
      </c>
      <c r="J15" s="51">
        <f t="shared" si="3"/>
        <v>1</v>
      </c>
      <c r="K15" s="51">
        <f>K14/C14</f>
        <v>0</v>
      </c>
      <c r="L15" s="51">
        <f t="shared" si="4"/>
        <v>1</v>
      </c>
    </row>
    <row r="16" spans="1:12" x14ac:dyDescent="0.25">
      <c r="A16" s="93">
        <v>4</v>
      </c>
      <c r="B16" s="89" t="str">
        <f>'PLANILHA ORÇAMENTÁRIA'!D45</f>
        <v>SUPERESTRUTURA</v>
      </c>
      <c r="C16" s="87">
        <f>'PLANILHA ORÇAMENTÁRIA'!I52</f>
        <v>26114.720000000001</v>
      </c>
      <c r="D16" s="91">
        <f t="shared" si="0"/>
        <v>7.6961154032026108E-2</v>
      </c>
      <c r="E16" s="74">
        <f>C16*0.1</f>
        <v>2611.4720000000002</v>
      </c>
      <c r="F16" s="74">
        <f t="shared" si="1"/>
        <v>2611.4720000000002</v>
      </c>
      <c r="G16" s="74">
        <f>C16-E16</f>
        <v>23503.248</v>
      </c>
      <c r="H16" s="74">
        <f t="shared" si="2"/>
        <v>26114.720000000001</v>
      </c>
      <c r="I16" s="74"/>
      <c r="J16" s="74">
        <f t="shared" si="3"/>
        <v>26114.720000000001</v>
      </c>
      <c r="K16" s="74"/>
      <c r="L16" s="74">
        <f t="shared" si="4"/>
        <v>26114.720000000001</v>
      </c>
    </row>
    <row r="17" spans="1:12" x14ac:dyDescent="0.25">
      <c r="A17" s="94"/>
      <c r="B17" s="90"/>
      <c r="C17" s="88"/>
      <c r="D17" s="92"/>
      <c r="E17" s="51">
        <f>E16/C16</f>
        <v>0.1</v>
      </c>
      <c r="F17" s="51">
        <f t="shared" si="1"/>
        <v>0.1</v>
      </c>
      <c r="G17" s="51">
        <f>G16/C16</f>
        <v>0.89999999999999991</v>
      </c>
      <c r="H17" s="51">
        <f t="shared" si="2"/>
        <v>0.99999999999999989</v>
      </c>
      <c r="I17" s="51">
        <f>I16/C16</f>
        <v>0</v>
      </c>
      <c r="J17" s="51">
        <f t="shared" si="3"/>
        <v>0.99999999999999989</v>
      </c>
      <c r="K17" s="51">
        <f>K16/C16</f>
        <v>0</v>
      </c>
      <c r="L17" s="51">
        <f t="shared" si="4"/>
        <v>0.99999999999999989</v>
      </c>
    </row>
    <row r="18" spans="1:12" x14ac:dyDescent="0.25">
      <c r="A18" s="93">
        <v>5</v>
      </c>
      <c r="B18" s="89" t="str">
        <f>'PLANILHA ORÇAMENTÁRIA'!D53</f>
        <v>COBERTURA</v>
      </c>
      <c r="C18" s="87">
        <f>'PLANILHA ORÇAMENTÁRIA'!I58</f>
        <v>44771.09</v>
      </c>
      <c r="D18" s="91">
        <f t="shared" si="0"/>
        <v>0.13194224382538672</v>
      </c>
      <c r="E18" s="74"/>
      <c r="F18" s="74">
        <f t="shared" si="1"/>
        <v>0</v>
      </c>
      <c r="G18" s="74">
        <f>C18*0.7</f>
        <v>31339.762999999995</v>
      </c>
      <c r="H18" s="74">
        <f t="shared" si="2"/>
        <v>31339.762999999995</v>
      </c>
      <c r="I18" s="74">
        <f>C18-H18</f>
        <v>13431.327000000001</v>
      </c>
      <c r="J18" s="74">
        <f t="shared" si="3"/>
        <v>44771.09</v>
      </c>
      <c r="K18" s="74"/>
      <c r="L18" s="74">
        <f t="shared" si="4"/>
        <v>44771.09</v>
      </c>
    </row>
    <row r="19" spans="1:12" x14ac:dyDescent="0.25">
      <c r="A19" s="94"/>
      <c r="B19" s="90"/>
      <c r="C19" s="88"/>
      <c r="D19" s="92"/>
      <c r="E19" s="51">
        <f>E18/C18</f>
        <v>0</v>
      </c>
      <c r="F19" s="51">
        <f t="shared" si="1"/>
        <v>0</v>
      </c>
      <c r="G19" s="51">
        <f>G18/C18</f>
        <v>0.7</v>
      </c>
      <c r="H19" s="51">
        <f t="shared" si="2"/>
        <v>0.7</v>
      </c>
      <c r="I19" s="51">
        <f>I18/C18</f>
        <v>0.30000000000000004</v>
      </c>
      <c r="J19" s="51">
        <f t="shared" si="3"/>
        <v>1</v>
      </c>
      <c r="K19" s="51">
        <f>K18/C18</f>
        <v>0</v>
      </c>
      <c r="L19" s="51">
        <f t="shared" si="4"/>
        <v>1</v>
      </c>
    </row>
    <row r="20" spans="1:12" x14ac:dyDescent="0.25">
      <c r="A20" s="93">
        <v>6</v>
      </c>
      <c r="B20" s="89" t="str">
        <f>'PLANILHA ORÇAMENTÁRIA'!D59</f>
        <v>ALVENARIA</v>
      </c>
      <c r="C20" s="87">
        <f>'PLANILHA ORÇAMENTÁRIA'!I64</f>
        <v>20607.7</v>
      </c>
      <c r="D20" s="91">
        <f t="shared" si="0"/>
        <v>6.0731739568556903E-2</v>
      </c>
      <c r="E20" s="74">
        <f>C20*0.1</f>
        <v>2060.77</v>
      </c>
      <c r="F20" s="74">
        <f t="shared" si="1"/>
        <v>2060.77</v>
      </c>
      <c r="G20" s="74">
        <f>C20-E20</f>
        <v>18546.93</v>
      </c>
      <c r="H20" s="74">
        <f t="shared" si="2"/>
        <v>20607.7</v>
      </c>
      <c r="I20" s="74"/>
      <c r="J20" s="74">
        <f t="shared" si="3"/>
        <v>20607.7</v>
      </c>
      <c r="K20" s="74"/>
      <c r="L20" s="74">
        <f t="shared" si="4"/>
        <v>20607.7</v>
      </c>
    </row>
    <row r="21" spans="1:12" x14ac:dyDescent="0.25">
      <c r="A21" s="94"/>
      <c r="B21" s="90"/>
      <c r="C21" s="88"/>
      <c r="D21" s="92"/>
      <c r="E21" s="51">
        <f>E20/C20</f>
        <v>9.9999999999999992E-2</v>
      </c>
      <c r="F21" s="51">
        <f t="shared" si="1"/>
        <v>9.9999999999999992E-2</v>
      </c>
      <c r="G21" s="51">
        <f>G20/C20</f>
        <v>0.9</v>
      </c>
      <c r="H21" s="51">
        <f t="shared" si="2"/>
        <v>1</v>
      </c>
      <c r="I21" s="51">
        <f>I20/C20</f>
        <v>0</v>
      </c>
      <c r="J21" s="51">
        <f t="shared" si="3"/>
        <v>1</v>
      </c>
      <c r="K21" s="51">
        <f>K20/C20</f>
        <v>0</v>
      </c>
      <c r="L21" s="51">
        <f t="shared" si="4"/>
        <v>1</v>
      </c>
    </row>
    <row r="22" spans="1:12" x14ac:dyDescent="0.25">
      <c r="A22" s="93">
        <v>7</v>
      </c>
      <c r="B22" s="89" t="str">
        <f>'PLANILHA ORÇAMENTÁRIA'!D65</f>
        <v>PISOS</v>
      </c>
      <c r="C22" s="87">
        <f>'PLANILHA ORÇAMENTÁRIA'!I70</f>
        <v>11316.199999999999</v>
      </c>
      <c r="D22" s="91">
        <f t="shared" si="0"/>
        <v>3.3349306875862107E-2</v>
      </c>
      <c r="E22" s="74">
        <f>C22*0.3</f>
        <v>3394.8599999999997</v>
      </c>
      <c r="F22" s="74">
        <f t="shared" si="1"/>
        <v>3394.8599999999997</v>
      </c>
      <c r="G22" s="74">
        <f>C22-E22</f>
        <v>7921.3399999999992</v>
      </c>
      <c r="H22" s="74">
        <f t="shared" si="2"/>
        <v>11316.199999999999</v>
      </c>
      <c r="I22" s="74"/>
      <c r="J22" s="74">
        <f t="shared" si="3"/>
        <v>11316.199999999999</v>
      </c>
      <c r="K22" s="74"/>
      <c r="L22" s="74">
        <f t="shared" si="4"/>
        <v>11316.199999999999</v>
      </c>
    </row>
    <row r="23" spans="1:12" x14ac:dyDescent="0.25">
      <c r="A23" s="94"/>
      <c r="B23" s="90"/>
      <c r="C23" s="88"/>
      <c r="D23" s="92"/>
      <c r="E23" s="51">
        <f>E22/C22</f>
        <v>0.3</v>
      </c>
      <c r="F23" s="51">
        <f t="shared" si="1"/>
        <v>0.3</v>
      </c>
      <c r="G23" s="51">
        <f>G22/C22</f>
        <v>0.7</v>
      </c>
      <c r="H23" s="51">
        <f t="shared" si="2"/>
        <v>1</v>
      </c>
      <c r="I23" s="51">
        <f>I22/C22</f>
        <v>0</v>
      </c>
      <c r="J23" s="51">
        <f t="shared" si="3"/>
        <v>1</v>
      </c>
      <c r="K23" s="51">
        <f>K22/C22</f>
        <v>0</v>
      </c>
      <c r="L23" s="51">
        <f t="shared" si="4"/>
        <v>1</v>
      </c>
    </row>
    <row r="24" spans="1:12" x14ac:dyDescent="0.25">
      <c r="A24" s="93">
        <v>8</v>
      </c>
      <c r="B24" s="89" t="str">
        <f>'PLANILHA ORÇAMENTÁRIA'!D71</f>
        <v>REVESTIMENTOS DE PAREDES</v>
      </c>
      <c r="C24" s="87">
        <f>'PLANILHA ORÇAMENTÁRIA'!I77</f>
        <v>20787.57</v>
      </c>
      <c r="D24" s="91">
        <f t="shared" si="0"/>
        <v>6.1261823857254635E-2</v>
      </c>
      <c r="E24" s="74"/>
      <c r="F24" s="74">
        <f t="shared" si="1"/>
        <v>0</v>
      </c>
      <c r="G24" s="74">
        <f>C24*0.1</f>
        <v>2078.7570000000001</v>
      </c>
      <c r="H24" s="74">
        <f t="shared" si="2"/>
        <v>2078.7570000000001</v>
      </c>
      <c r="I24" s="74">
        <f>C24-G24</f>
        <v>18708.812999999998</v>
      </c>
      <c r="J24" s="74">
        <f t="shared" si="3"/>
        <v>20787.57</v>
      </c>
      <c r="K24" s="74"/>
      <c r="L24" s="74">
        <f t="shared" si="4"/>
        <v>20787.57</v>
      </c>
    </row>
    <row r="25" spans="1:12" x14ac:dyDescent="0.25">
      <c r="A25" s="94"/>
      <c r="B25" s="90"/>
      <c r="C25" s="88"/>
      <c r="D25" s="92"/>
      <c r="E25" s="51">
        <f>E24/C24</f>
        <v>0</v>
      </c>
      <c r="F25" s="51">
        <f t="shared" si="1"/>
        <v>0</v>
      </c>
      <c r="G25" s="51">
        <f>G24/C24</f>
        <v>0.1</v>
      </c>
      <c r="H25" s="51">
        <f t="shared" si="2"/>
        <v>0.1</v>
      </c>
      <c r="I25" s="51">
        <f>I24/C24</f>
        <v>0.89999999999999991</v>
      </c>
      <c r="J25" s="51">
        <f t="shared" si="3"/>
        <v>0.99999999999999989</v>
      </c>
      <c r="K25" s="51">
        <f>K24/C24</f>
        <v>0</v>
      </c>
      <c r="L25" s="51">
        <f t="shared" si="4"/>
        <v>0.99999999999999989</v>
      </c>
    </row>
    <row r="26" spans="1:12" x14ac:dyDescent="0.25">
      <c r="A26" s="93">
        <v>9</v>
      </c>
      <c r="B26" s="89" t="str">
        <f>'PLANILHA ORÇAMENTÁRIA'!D78</f>
        <v>REVESTIMENTOS DE PISOS</v>
      </c>
      <c r="C26" s="87">
        <f>'PLANILHA ORÇAMENTÁRIA'!I82</f>
        <v>8838.2999999999993</v>
      </c>
      <c r="D26" s="91">
        <f t="shared" si="0"/>
        <v>2.6046833650954566E-2</v>
      </c>
      <c r="E26" s="74"/>
      <c r="F26" s="74">
        <f t="shared" si="1"/>
        <v>0</v>
      </c>
      <c r="G26" s="74"/>
      <c r="H26" s="74">
        <f t="shared" si="2"/>
        <v>0</v>
      </c>
      <c r="I26" s="74">
        <f>C26</f>
        <v>8838.2999999999993</v>
      </c>
      <c r="J26" s="74">
        <f t="shared" si="3"/>
        <v>8838.2999999999993</v>
      </c>
      <c r="K26" s="74"/>
      <c r="L26" s="74">
        <f t="shared" si="4"/>
        <v>8838.2999999999993</v>
      </c>
    </row>
    <row r="27" spans="1:12" x14ac:dyDescent="0.25">
      <c r="A27" s="94"/>
      <c r="B27" s="90"/>
      <c r="C27" s="88"/>
      <c r="D27" s="92"/>
      <c r="E27" s="51">
        <f>E26/C26</f>
        <v>0</v>
      </c>
      <c r="F27" s="51">
        <f t="shared" si="1"/>
        <v>0</v>
      </c>
      <c r="G27" s="51">
        <f>G26/C26</f>
        <v>0</v>
      </c>
      <c r="H27" s="51">
        <f t="shared" si="2"/>
        <v>0</v>
      </c>
      <c r="I27" s="51">
        <f>I26/C26</f>
        <v>1</v>
      </c>
      <c r="J27" s="51">
        <f t="shared" si="3"/>
        <v>1</v>
      </c>
      <c r="K27" s="51">
        <f>K26/C26</f>
        <v>0</v>
      </c>
      <c r="L27" s="51">
        <f t="shared" si="4"/>
        <v>1</v>
      </c>
    </row>
    <row r="28" spans="1:12" x14ac:dyDescent="0.25">
      <c r="A28" s="93">
        <v>10</v>
      </c>
      <c r="B28" s="89" t="str">
        <f>'PLANILHA ORÇAMENTÁRIA'!D83</f>
        <v>INSTALAÇÕES HIDRÁULICAS - ÁGUA FRIA</v>
      </c>
      <c r="C28" s="87">
        <f>'PLANILHA ORÇAMENTÁRIA'!I94</f>
        <v>10964.349999999999</v>
      </c>
      <c r="D28" s="91">
        <f t="shared" si="0"/>
        <v>3.2312390453010612E-2</v>
      </c>
      <c r="E28" s="74">
        <f>C28*0.3</f>
        <v>3289.3049999999994</v>
      </c>
      <c r="F28" s="74">
        <f t="shared" si="1"/>
        <v>3289.3049999999994</v>
      </c>
      <c r="G28" s="74">
        <f>C28*0.2</f>
        <v>2192.87</v>
      </c>
      <c r="H28" s="74">
        <f t="shared" si="2"/>
        <v>5482.1749999999993</v>
      </c>
      <c r="I28" s="74">
        <f>C28-H28</f>
        <v>5482.1749999999993</v>
      </c>
      <c r="J28" s="74">
        <f t="shared" si="3"/>
        <v>10964.349999999999</v>
      </c>
      <c r="K28" s="74"/>
      <c r="L28" s="74">
        <f t="shared" si="4"/>
        <v>10964.349999999999</v>
      </c>
    </row>
    <row r="29" spans="1:12" x14ac:dyDescent="0.25">
      <c r="A29" s="94"/>
      <c r="B29" s="90"/>
      <c r="C29" s="88"/>
      <c r="D29" s="92"/>
      <c r="E29" s="51">
        <f>E28/C28</f>
        <v>0.3</v>
      </c>
      <c r="F29" s="51">
        <f t="shared" si="1"/>
        <v>0.3</v>
      </c>
      <c r="G29" s="51">
        <f>G28/C28</f>
        <v>0.2</v>
      </c>
      <c r="H29" s="51">
        <f t="shared" si="2"/>
        <v>0.5</v>
      </c>
      <c r="I29" s="51">
        <f>I28/C28</f>
        <v>0.5</v>
      </c>
      <c r="J29" s="51">
        <f t="shared" si="3"/>
        <v>1</v>
      </c>
      <c r="K29" s="51">
        <f>K28/C28</f>
        <v>0</v>
      </c>
      <c r="L29" s="51">
        <f t="shared" si="4"/>
        <v>1</v>
      </c>
    </row>
    <row r="30" spans="1:12" x14ac:dyDescent="0.25">
      <c r="A30" s="93">
        <v>11</v>
      </c>
      <c r="B30" s="89" t="str">
        <f>'PLANILHA ORÇAMENTÁRIA'!D95</f>
        <v>INSTALAÇÕES HIDRÁULICAS - ESGOTO</v>
      </c>
      <c r="C30" s="87">
        <f>'PLANILHA ORÇAMENTÁRIA'!I101</f>
        <v>5243.3400000000011</v>
      </c>
      <c r="D30" s="91">
        <f t="shared" si="0"/>
        <v>1.54523386573658E-2</v>
      </c>
      <c r="E30" s="74"/>
      <c r="F30" s="74">
        <f t="shared" si="1"/>
        <v>0</v>
      </c>
      <c r="G30" s="74">
        <f>C30*0.6</f>
        <v>3146.0040000000004</v>
      </c>
      <c r="H30" s="74">
        <f t="shared" si="2"/>
        <v>3146.0040000000004</v>
      </c>
      <c r="I30" s="74">
        <f>C30-G30</f>
        <v>2097.3360000000007</v>
      </c>
      <c r="J30" s="74">
        <f t="shared" si="3"/>
        <v>5243.3400000000011</v>
      </c>
      <c r="K30" s="74"/>
      <c r="L30" s="74">
        <f t="shared" si="4"/>
        <v>5243.3400000000011</v>
      </c>
    </row>
    <row r="31" spans="1:12" x14ac:dyDescent="0.25">
      <c r="A31" s="94"/>
      <c r="B31" s="90"/>
      <c r="C31" s="88"/>
      <c r="D31" s="92"/>
      <c r="E31" s="51">
        <f>E30/C30</f>
        <v>0</v>
      </c>
      <c r="F31" s="51">
        <f t="shared" si="1"/>
        <v>0</v>
      </c>
      <c r="G31" s="51">
        <f>G30/C30</f>
        <v>0.6</v>
      </c>
      <c r="H31" s="51">
        <f t="shared" si="2"/>
        <v>0.6</v>
      </c>
      <c r="I31" s="51">
        <f>I30/C30</f>
        <v>0.40000000000000008</v>
      </c>
      <c r="J31" s="51">
        <f t="shared" si="3"/>
        <v>1</v>
      </c>
      <c r="K31" s="51">
        <f>K30/C30</f>
        <v>0</v>
      </c>
      <c r="L31" s="51">
        <f t="shared" si="4"/>
        <v>1</v>
      </c>
    </row>
    <row r="32" spans="1:12" x14ac:dyDescent="0.25">
      <c r="A32" s="93">
        <v>12</v>
      </c>
      <c r="B32" s="89" t="str">
        <f>'PLANILHA ORÇAMENTÁRIA'!D102</f>
        <v>INSTALAÇÕES ELÉTRICAS</v>
      </c>
      <c r="C32" s="87">
        <f>'PLANILHA ORÇAMENTÁRIA'!I128</f>
        <v>21962.57</v>
      </c>
      <c r="D32" s="91">
        <f t="shared" si="0"/>
        <v>6.4724597189215721E-2</v>
      </c>
      <c r="E32" s="74"/>
      <c r="F32" s="74">
        <f t="shared" si="1"/>
        <v>0</v>
      </c>
      <c r="G32" s="74"/>
      <c r="H32" s="74">
        <f t="shared" si="2"/>
        <v>0</v>
      </c>
      <c r="I32" s="74">
        <f>C32*0.7</f>
        <v>15373.798999999999</v>
      </c>
      <c r="J32" s="74">
        <f t="shared" si="3"/>
        <v>15373.798999999999</v>
      </c>
      <c r="K32" s="74">
        <f>C32-J32</f>
        <v>6588.7710000000006</v>
      </c>
      <c r="L32" s="74">
        <f t="shared" si="4"/>
        <v>21962.57</v>
      </c>
    </row>
    <row r="33" spans="1:12" x14ac:dyDescent="0.25">
      <c r="A33" s="94"/>
      <c r="B33" s="90"/>
      <c r="C33" s="88"/>
      <c r="D33" s="92"/>
      <c r="E33" s="51">
        <f>E32/C32</f>
        <v>0</v>
      </c>
      <c r="F33" s="51">
        <f t="shared" si="1"/>
        <v>0</v>
      </c>
      <c r="G33" s="51">
        <f>G32/C32</f>
        <v>0</v>
      </c>
      <c r="H33" s="51">
        <f t="shared" si="2"/>
        <v>0</v>
      </c>
      <c r="I33" s="51">
        <f>I32/C32</f>
        <v>0.7</v>
      </c>
      <c r="J33" s="51">
        <f t="shared" si="3"/>
        <v>0.7</v>
      </c>
      <c r="K33" s="51">
        <f>K32/C32</f>
        <v>0.30000000000000004</v>
      </c>
      <c r="L33" s="51">
        <f t="shared" si="4"/>
        <v>1</v>
      </c>
    </row>
    <row r="34" spans="1:12" x14ac:dyDescent="0.25">
      <c r="A34" s="93">
        <v>13</v>
      </c>
      <c r="B34" s="89" t="str">
        <f>'PLANILHA ORÇAMENTÁRIA'!D129</f>
        <v>ESQUADRIAS E DIVISÓRIAS</v>
      </c>
      <c r="C34" s="87">
        <f>'PLANILHA ORÇAMENTÁRIA'!I137</f>
        <v>42324.45</v>
      </c>
      <c r="D34" s="91">
        <f t="shared" si="0"/>
        <v>0.12473189510631502</v>
      </c>
      <c r="E34" s="74"/>
      <c r="F34" s="74">
        <f t="shared" si="1"/>
        <v>0</v>
      </c>
      <c r="G34" s="74"/>
      <c r="H34" s="74">
        <f t="shared" si="2"/>
        <v>0</v>
      </c>
      <c r="I34" s="74">
        <f>C34</f>
        <v>42324.45</v>
      </c>
      <c r="J34" s="74">
        <f t="shared" si="3"/>
        <v>42324.45</v>
      </c>
      <c r="K34" s="74"/>
      <c r="L34" s="74">
        <f t="shared" si="4"/>
        <v>42324.45</v>
      </c>
    </row>
    <row r="35" spans="1:12" x14ac:dyDescent="0.25">
      <c r="A35" s="94"/>
      <c r="B35" s="90"/>
      <c r="C35" s="88"/>
      <c r="D35" s="92"/>
      <c r="E35" s="51">
        <f>E34/C34</f>
        <v>0</v>
      </c>
      <c r="F35" s="51">
        <f t="shared" si="1"/>
        <v>0</v>
      </c>
      <c r="G35" s="51">
        <f>G34/C34</f>
        <v>0</v>
      </c>
      <c r="H35" s="51">
        <f t="shared" si="2"/>
        <v>0</v>
      </c>
      <c r="I35" s="51">
        <f>I34/C34</f>
        <v>1</v>
      </c>
      <c r="J35" s="51">
        <f t="shared" si="3"/>
        <v>1</v>
      </c>
      <c r="K35" s="51">
        <f>K34/C34</f>
        <v>0</v>
      </c>
      <c r="L35" s="51">
        <f t="shared" si="4"/>
        <v>1</v>
      </c>
    </row>
    <row r="36" spans="1:12" x14ac:dyDescent="0.25">
      <c r="A36" s="93">
        <v>14</v>
      </c>
      <c r="B36" s="89" t="str">
        <f>'PLANILHA ORÇAMENTÁRIA'!D138</f>
        <v>PINTURA</v>
      </c>
      <c r="C36" s="87">
        <f>'PLANILHA ORÇAMENTÁRIA'!I143</f>
        <v>20903.72</v>
      </c>
      <c r="D36" s="91">
        <f t="shared" si="0"/>
        <v>6.1604122684920409E-2</v>
      </c>
      <c r="E36" s="74"/>
      <c r="F36" s="74">
        <f t="shared" si="1"/>
        <v>0</v>
      </c>
      <c r="G36" s="74"/>
      <c r="H36" s="74">
        <f t="shared" si="2"/>
        <v>0</v>
      </c>
      <c r="I36" s="74">
        <f>C36*0.7</f>
        <v>14632.603999999999</v>
      </c>
      <c r="J36" s="74">
        <f t="shared" si="3"/>
        <v>14632.603999999999</v>
      </c>
      <c r="K36" s="74">
        <f>C36-J36</f>
        <v>6271.1160000000018</v>
      </c>
      <c r="L36" s="74">
        <f t="shared" si="4"/>
        <v>20903.72</v>
      </c>
    </row>
    <row r="37" spans="1:12" x14ac:dyDescent="0.25">
      <c r="A37" s="94"/>
      <c r="B37" s="90"/>
      <c r="C37" s="88"/>
      <c r="D37" s="92"/>
      <c r="E37" s="51">
        <f>E36/C36</f>
        <v>0</v>
      </c>
      <c r="F37" s="51">
        <f t="shared" si="1"/>
        <v>0</v>
      </c>
      <c r="G37" s="51">
        <f>G36/C36</f>
        <v>0</v>
      </c>
      <c r="H37" s="51">
        <f t="shared" si="2"/>
        <v>0</v>
      </c>
      <c r="I37" s="51">
        <f>I36/C36</f>
        <v>0.7</v>
      </c>
      <c r="J37" s="51">
        <f t="shared" si="3"/>
        <v>0.7</v>
      </c>
      <c r="K37" s="51">
        <f>K36/C36</f>
        <v>0.30000000000000004</v>
      </c>
      <c r="L37" s="51">
        <f t="shared" si="4"/>
        <v>1</v>
      </c>
    </row>
    <row r="38" spans="1:12" x14ac:dyDescent="0.25">
      <c r="A38" s="93">
        <v>15</v>
      </c>
      <c r="B38" s="89" t="str">
        <f>'PLANILHA ORÇAMENTÁRIA'!D144</f>
        <v>LOUÇAS E METAIS</v>
      </c>
      <c r="C38" s="87">
        <f>'PLANILHA ORÇAMENTÁRIA'!I161</f>
        <v>10472.56</v>
      </c>
      <c r="D38" s="91">
        <f t="shared" si="0"/>
        <v>3.086306509392539E-2</v>
      </c>
      <c r="E38" s="74"/>
      <c r="F38" s="74">
        <f t="shared" si="1"/>
        <v>0</v>
      </c>
      <c r="G38" s="74"/>
      <c r="H38" s="74">
        <f t="shared" si="2"/>
        <v>0</v>
      </c>
      <c r="I38" s="74"/>
      <c r="J38" s="74">
        <f t="shared" si="3"/>
        <v>0</v>
      </c>
      <c r="K38" s="74">
        <f>C38</f>
        <v>10472.56</v>
      </c>
      <c r="L38" s="74">
        <f t="shared" si="4"/>
        <v>10472.56</v>
      </c>
    </row>
    <row r="39" spans="1:12" x14ac:dyDescent="0.25">
      <c r="A39" s="94"/>
      <c r="B39" s="90"/>
      <c r="C39" s="88"/>
      <c r="D39" s="92"/>
      <c r="E39" s="51">
        <f>E38/C38</f>
        <v>0</v>
      </c>
      <c r="F39" s="51">
        <f t="shared" si="1"/>
        <v>0</v>
      </c>
      <c r="G39" s="51">
        <f>G38/C38</f>
        <v>0</v>
      </c>
      <c r="H39" s="51">
        <f t="shared" si="2"/>
        <v>0</v>
      </c>
      <c r="I39" s="51">
        <f>I38/C38</f>
        <v>0</v>
      </c>
      <c r="J39" s="51">
        <f t="shared" si="3"/>
        <v>0</v>
      </c>
      <c r="K39" s="51">
        <f>K38/C38</f>
        <v>1</v>
      </c>
      <c r="L39" s="51">
        <f t="shared" si="4"/>
        <v>1</v>
      </c>
    </row>
    <row r="40" spans="1:12" x14ac:dyDescent="0.25">
      <c r="A40" s="93">
        <v>16</v>
      </c>
      <c r="B40" s="89" t="str">
        <f>'PLANILHA ORÇAMENTÁRIA'!D162</f>
        <v>SERVIÇOS COMPLEMENTARES</v>
      </c>
      <c r="C40" s="87">
        <f>'PLANILHA ORÇAMENTÁRIA'!I165</f>
        <v>12249.67</v>
      </c>
      <c r="D40" s="91">
        <f t="shared" si="0"/>
        <v>3.6100281362828675E-2</v>
      </c>
      <c r="E40" s="74"/>
      <c r="F40" s="74">
        <f t="shared" si="1"/>
        <v>0</v>
      </c>
      <c r="G40" s="74"/>
      <c r="H40" s="74">
        <f t="shared" si="2"/>
        <v>0</v>
      </c>
      <c r="I40" s="74"/>
      <c r="J40" s="74">
        <f t="shared" si="3"/>
        <v>0</v>
      </c>
      <c r="K40" s="74">
        <f>C40</f>
        <v>12249.67</v>
      </c>
      <c r="L40" s="74">
        <f t="shared" si="4"/>
        <v>12249.67</v>
      </c>
    </row>
    <row r="41" spans="1:12" x14ac:dyDescent="0.25">
      <c r="A41" s="94"/>
      <c r="B41" s="90"/>
      <c r="C41" s="100"/>
      <c r="D41" s="99"/>
      <c r="E41" s="51">
        <f>E40/C40</f>
        <v>0</v>
      </c>
      <c r="F41" s="51">
        <f t="shared" si="1"/>
        <v>0</v>
      </c>
      <c r="G41" s="51">
        <f>G40/C40</f>
        <v>0</v>
      </c>
      <c r="H41" s="51">
        <f t="shared" si="2"/>
        <v>0</v>
      </c>
      <c r="I41" s="51">
        <f>I40/C40</f>
        <v>0</v>
      </c>
      <c r="J41" s="51">
        <f t="shared" si="3"/>
        <v>0</v>
      </c>
      <c r="K41" s="51">
        <f>K40/C40</f>
        <v>1</v>
      </c>
      <c r="L41" s="51">
        <f t="shared" si="4"/>
        <v>1</v>
      </c>
    </row>
    <row r="42" spans="1:12" ht="15.75" customHeight="1" x14ac:dyDescent="0.25">
      <c r="A42" s="83" t="s">
        <v>103</v>
      </c>
      <c r="B42" s="83"/>
      <c r="C42" s="98">
        <f>SUM(C10:C41)</f>
        <v>339323.39410000003</v>
      </c>
      <c r="D42" s="86">
        <f>SUM(D10:D41)</f>
        <v>1</v>
      </c>
      <c r="E42" s="74">
        <f>E40+E38+E36+E34+E32+E30+E28+E26+E24+E22+E20+E18+E16+E14+E12+E10</f>
        <v>59248.241100000007</v>
      </c>
      <c r="F42" s="74">
        <f t="shared" si="1"/>
        <v>59248.241100000007</v>
      </c>
      <c r="G42" s="74">
        <f>G40+G38+G36+G34+G32+G30+G28+G26+G24+G22+G20+G18+G16+G14+G12+G10</f>
        <v>123604.23199999999</v>
      </c>
      <c r="H42" s="74">
        <f t="shared" si="2"/>
        <v>182852.4731</v>
      </c>
      <c r="I42" s="74">
        <f>I40+I38+I36+I34+I32+I30+I28+I26+I24+I22+I20+I18+I16+I14+I12+I10</f>
        <v>120888.804</v>
      </c>
      <c r="J42" s="74">
        <f t="shared" si="3"/>
        <v>303741.27710000001</v>
      </c>
      <c r="K42" s="74">
        <f>K40+K38+K36+K34+K32+K30+K28+K26+K24+K22+K20+K18+K16+K14+K12+K10</f>
        <v>35582.116999999998</v>
      </c>
      <c r="L42" s="74">
        <f t="shared" si="4"/>
        <v>339323.39410000003</v>
      </c>
    </row>
    <row r="43" spans="1:12" ht="15.75" customHeight="1" x14ac:dyDescent="0.25">
      <c r="A43" s="84"/>
      <c r="B43" s="84"/>
      <c r="C43" s="98"/>
      <c r="D43" s="86"/>
      <c r="E43" s="51">
        <f>E42/C42</f>
        <v>0.17460700361419615</v>
      </c>
      <c r="F43" s="51">
        <f t="shared" si="1"/>
        <v>0.17460700361419615</v>
      </c>
      <c r="G43" s="51">
        <f>G42/C42</f>
        <v>0.36426675598904712</v>
      </c>
      <c r="H43" s="51">
        <f t="shared" si="2"/>
        <v>0.53887375960324324</v>
      </c>
      <c r="I43" s="51">
        <f>I42/C42</f>
        <v>0.35626427797776172</v>
      </c>
      <c r="J43" s="51">
        <f t="shared" si="3"/>
        <v>0.89513803758100496</v>
      </c>
      <c r="K43" s="51">
        <f>K42/C42</f>
        <v>0.1048619624189949</v>
      </c>
      <c r="L43" s="51">
        <f t="shared" si="4"/>
        <v>0.99999999999999989</v>
      </c>
    </row>
    <row r="44" spans="1:12" ht="15.75" customHeight="1" x14ac:dyDescent="0.25">
      <c r="A44" s="42" t="str">
        <f>'PLANILHA ORÇAMENTÁRIA'!A167</f>
        <v>(Trezentos e Trinta e Nove Mil Trezentos e Vinte e Três Reais e Trinta e Nove Centavos)</v>
      </c>
    </row>
    <row r="45" spans="1:12" ht="15.75" customHeight="1" x14ac:dyDescent="0.25">
      <c r="A45" s="1" t="str">
        <f>'PLANILHA ORÇAMENTÁRIA'!A168</f>
        <v>Fontes: SINAPI fev/2026, Boletim CDHU 201 (fev/2026)</v>
      </c>
    </row>
    <row r="46" spans="1:12" ht="15.75" customHeight="1" x14ac:dyDescent="0.25"/>
    <row r="47" spans="1:12" ht="15.75" customHeight="1" x14ac:dyDescent="0.25">
      <c r="G47" s="72" t="str">
        <f>'PLANILHA ORÇAMENTÁRIA'!$D$170</f>
        <v>Birigui, 14 de abril de 2026.</v>
      </c>
    </row>
    <row r="48" spans="1:12" ht="15.75" customHeight="1" x14ac:dyDescent="0.25"/>
    <row r="49" spans="2:9" ht="15.75" customHeight="1" x14ac:dyDescent="0.25"/>
    <row r="50" spans="2:9" ht="15.75" customHeight="1" x14ac:dyDescent="0.25">
      <c r="B50" s="16"/>
      <c r="I50" s="48"/>
    </row>
    <row r="51" spans="2:9" ht="15.75" customHeight="1" x14ac:dyDescent="0.25">
      <c r="B51" s="16"/>
      <c r="I51" s="48"/>
    </row>
    <row r="52" spans="2:9" ht="15.75" customHeight="1" x14ac:dyDescent="0.25">
      <c r="B52" s="16"/>
      <c r="I52" s="48"/>
    </row>
    <row r="53" spans="2:9" ht="15.75" customHeight="1" x14ac:dyDescent="0.25"/>
    <row r="54" spans="2:9" ht="15.75" customHeight="1" x14ac:dyDescent="0.25"/>
    <row r="55" spans="2:9" ht="15.75" customHeight="1" x14ac:dyDescent="0.25">
      <c r="C55" s="16"/>
      <c r="G55" s="49"/>
    </row>
    <row r="56" spans="2:9" ht="15.75" customHeight="1" x14ac:dyDescent="0.25">
      <c r="C56" s="16"/>
      <c r="G56" s="49"/>
    </row>
    <row r="57" spans="2:9" ht="15.75" customHeight="1" x14ac:dyDescent="0.25">
      <c r="C57" s="16"/>
      <c r="G57" s="49"/>
    </row>
    <row r="58" spans="2:9" ht="15.75" customHeight="1" x14ac:dyDescent="0.25"/>
    <row r="59" spans="2:9" ht="15.75" customHeight="1" x14ac:dyDescent="0.25"/>
    <row r="60" spans="2:9" ht="15.75" customHeight="1" x14ac:dyDescent="0.25"/>
    <row r="61" spans="2:9" ht="15.75" customHeight="1" x14ac:dyDescent="0.25"/>
    <row r="62" spans="2:9" ht="15.75" customHeight="1" x14ac:dyDescent="0.25"/>
    <row r="63" spans="2:9" ht="15.75" customHeight="1" x14ac:dyDescent="0.25"/>
    <row r="64" spans="2:9"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row r="1008" ht="15.75" customHeight="1" x14ac:dyDescent="0.25"/>
    <row r="1009" ht="15.75" customHeight="1" x14ac:dyDescent="0.25"/>
    <row r="1010" ht="15.75" customHeight="1" x14ac:dyDescent="0.25"/>
    <row r="1011" ht="15.75" customHeight="1" x14ac:dyDescent="0.25"/>
    <row r="1012" ht="15.75" customHeight="1" x14ac:dyDescent="0.25"/>
    <row r="1013" ht="15.75" customHeight="1" x14ac:dyDescent="0.25"/>
    <row r="1014" ht="15.75" customHeight="1" x14ac:dyDescent="0.25"/>
    <row r="1015" ht="15.75" customHeight="1" x14ac:dyDescent="0.25"/>
    <row r="1016" ht="15.75" customHeight="1" x14ac:dyDescent="0.25"/>
    <row r="1017" ht="15.75" customHeight="1" x14ac:dyDescent="0.25"/>
    <row r="1018" ht="15.75" customHeight="1" x14ac:dyDescent="0.25"/>
    <row r="1019" ht="15.75" customHeight="1" x14ac:dyDescent="0.25"/>
    <row r="1020" ht="15.75" customHeight="1" x14ac:dyDescent="0.25"/>
    <row r="1021" ht="15.75" customHeight="1" x14ac:dyDescent="0.25"/>
    <row r="1022" ht="15.75" customHeight="1" x14ac:dyDescent="0.25"/>
  </sheetData>
  <mergeCells count="76">
    <mergeCell ref="C42:C43"/>
    <mergeCell ref="I8:J8"/>
    <mergeCell ref="K8:L8"/>
    <mergeCell ref="E8:F8"/>
    <mergeCell ref="D40:D41"/>
    <mergeCell ref="C36:C37"/>
    <mergeCell ref="C38:C39"/>
    <mergeCell ref="C40:C41"/>
    <mergeCell ref="A8:A9"/>
    <mergeCell ref="B8:B9"/>
    <mergeCell ref="C8:C9"/>
    <mergeCell ref="D8:D9"/>
    <mergeCell ref="G8:H8"/>
    <mergeCell ref="A10:A11"/>
    <mergeCell ref="B10:B11"/>
    <mergeCell ref="A12:A13"/>
    <mergeCell ref="A14:A15"/>
    <mergeCell ref="A16:A17"/>
    <mergeCell ref="A18:A19"/>
    <mergeCell ref="A20:A21"/>
    <mergeCell ref="A22:A23"/>
    <mergeCell ref="A24:A25"/>
    <mergeCell ref="A26:A27"/>
    <mergeCell ref="A28:A29"/>
    <mergeCell ref="A30:A31"/>
    <mergeCell ref="A32:A33"/>
    <mergeCell ref="A34:A35"/>
    <mergeCell ref="A36:A37"/>
    <mergeCell ref="A38:A39"/>
    <mergeCell ref="A40:A4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D10:D11"/>
    <mergeCell ref="D12:D13"/>
    <mergeCell ref="D14:D15"/>
    <mergeCell ref="D16:D17"/>
    <mergeCell ref="D18:D19"/>
    <mergeCell ref="D20:D21"/>
    <mergeCell ref="D22:D23"/>
    <mergeCell ref="D24:D25"/>
    <mergeCell ref="D26:D27"/>
    <mergeCell ref="D28:D29"/>
    <mergeCell ref="D30:D31"/>
    <mergeCell ref="D32:D33"/>
    <mergeCell ref="D34:D35"/>
    <mergeCell ref="D36:D37"/>
    <mergeCell ref="D38:D39"/>
    <mergeCell ref="A42:B43"/>
    <mergeCell ref="A7:L7"/>
    <mergeCell ref="D42:D43"/>
    <mergeCell ref="C10:C11"/>
    <mergeCell ref="C12:C13"/>
    <mergeCell ref="C14:C15"/>
    <mergeCell ref="C16:C17"/>
    <mergeCell ref="C18:C19"/>
    <mergeCell ref="C20:C21"/>
    <mergeCell ref="C22:C23"/>
    <mergeCell ref="C24:C25"/>
    <mergeCell ref="C26:C27"/>
    <mergeCell ref="C28:C29"/>
    <mergeCell ref="C30:C31"/>
    <mergeCell ref="C32:C33"/>
    <mergeCell ref="C34:C35"/>
  </mergeCells>
  <printOptions horizontalCentered="1"/>
  <pageMargins left="0.51181102362204722" right="0.51181102362204722" top="1.2204724409448819" bottom="0.78740157480314965" header="0.19685039370078741" footer="0"/>
  <pageSetup paperSize="9" scale="46" orientation="portrait" r:id="rId1"/>
  <headerFooter>
    <oddHeader>&amp;C&amp;G</oddHead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COMPOSIÇÕES</vt:lpstr>
      <vt:lpstr>PLANILHA ORÇAMENTÁRIA</vt:lpstr>
      <vt:lpstr>CRONOGRAMA FF</vt:lpstr>
      <vt:lpstr>'CRONOGRAMA FF'!Area_de_impressao</vt:lpstr>
      <vt:lpstr>'PLANILHA ORÇAMENTÁRIA'!Area_de_impressao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PMB</dc:creator>
  <cp:lastModifiedBy>PMB</cp:lastModifiedBy>
  <cp:lastPrinted>2026-04-14T13:02:10Z</cp:lastPrinted>
  <dcterms:created xsi:type="dcterms:W3CDTF">2015-06-05T18:19:34Z</dcterms:created>
  <dcterms:modified xsi:type="dcterms:W3CDTF">2026-04-14T13:02:15Z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